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00_OP_FCT\B_ACCORDS-CADRE\AC_REGIONAUX_ESID\PROJETS\I_26-004_AC EF-Prog\PASSATION\DCE - pour relecture DIR\"/>
    </mc:Choice>
  </mc:AlternateContent>
  <bookViews>
    <workbookView xWindow="0" yWindow="0" windowWidth="3315" windowHeight="0" activeTab="9"/>
  </bookViews>
  <sheets>
    <sheet name="BPU LOT 1" sheetId="7" r:id="rId1"/>
    <sheet name=" BPU LOT 2" sheetId="2" r:id="rId2"/>
    <sheet name="BPU LOT 3" sheetId="4" r:id="rId3"/>
    <sheet name="BPU LOT 4" sheetId="5" r:id="rId4"/>
    <sheet name="BPU LOT 5" sheetId="6" r:id="rId5"/>
    <sheet name="DQE LOT 1" sheetId="1" r:id="rId6"/>
    <sheet name="DQE LOT 2 " sheetId="8" r:id="rId7"/>
    <sheet name="DQE LOT 3" sheetId="10" r:id="rId8"/>
    <sheet name="DQE LOT 4" sheetId="11" r:id="rId9"/>
    <sheet name="DQE LOT 5" sheetId="12"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3" i="10" l="1"/>
  <c r="G40" i="8"/>
  <c r="J21" i="12"/>
  <c r="G21" i="12"/>
  <c r="J19" i="12"/>
  <c r="G19" i="12"/>
  <c r="J17" i="12"/>
  <c r="G17" i="12"/>
  <c r="M39" i="12"/>
  <c r="J39" i="12"/>
  <c r="G39" i="12"/>
  <c r="L39" i="12" l="1"/>
  <c r="J38" i="12"/>
  <c r="L38" i="12" s="1"/>
  <c r="J37" i="12"/>
  <c r="L37" i="12" s="1"/>
  <c r="J36" i="12"/>
  <c r="L36" i="12" s="1"/>
  <c r="J35" i="12"/>
  <c r="L35" i="12" s="1"/>
  <c r="I39" i="12"/>
  <c r="I40" i="12" s="1"/>
  <c r="O39" i="12"/>
  <c r="O40" i="12" s="1"/>
  <c r="J27" i="12"/>
  <c r="L27" i="12" s="1"/>
  <c r="J25" i="12"/>
  <c r="L25" i="12" s="1"/>
  <c r="J23" i="12"/>
  <c r="L23" i="12" s="1"/>
  <c r="L21" i="12"/>
  <c r="L19" i="12"/>
  <c r="L17" i="12"/>
  <c r="J15" i="12"/>
  <c r="L15" i="12" s="1"/>
  <c r="J13" i="12"/>
  <c r="L13" i="12" s="1"/>
  <c r="J11" i="12"/>
  <c r="L11" i="12" s="1"/>
  <c r="J38" i="11"/>
  <c r="L38" i="11" s="1"/>
  <c r="J37" i="11"/>
  <c r="L37" i="11" s="1"/>
  <c r="J36" i="11"/>
  <c r="L36" i="11" s="1"/>
  <c r="J35" i="11"/>
  <c r="L35" i="11" s="1"/>
  <c r="M39" i="11"/>
  <c r="O39" i="11" s="1"/>
  <c r="J39" i="11"/>
  <c r="L39" i="11" s="1"/>
  <c r="G39" i="11"/>
  <c r="I39" i="11" s="1"/>
  <c r="J27" i="11"/>
  <c r="L27" i="11" s="1"/>
  <c r="J25" i="11"/>
  <c r="L25" i="11" s="1"/>
  <c r="J23" i="11"/>
  <c r="L23" i="11" s="1"/>
  <c r="J21" i="11"/>
  <c r="L21" i="11" s="1"/>
  <c r="J19" i="11"/>
  <c r="L19" i="11" s="1"/>
  <c r="J17" i="11"/>
  <c r="L17" i="11" s="1"/>
  <c r="J15" i="11"/>
  <c r="L15" i="11" s="1"/>
  <c r="J13" i="11"/>
  <c r="L13" i="11" s="1"/>
  <c r="J11" i="11"/>
  <c r="L11" i="11" s="1"/>
  <c r="J38" i="10"/>
  <c r="L38" i="10" s="1"/>
  <c r="J37" i="10"/>
  <c r="L37" i="10" s="1"/>
  <c r="J36" i="10"/>
  <c r="L36" i="10" s="1"/>
  <c r="M39" i="10"/>
  <c r="O39" i="10" s="1"/>
  <c r="O40" i="10" s="1"/>
  <c r="J39" i="10"/>
  <c r="L39" i="10" s="1"/>
  <c r="G39" i="10"/>
  <c r="I39" i="10" s="1"/>
  <c r="J35" i="10"/>
  <c r="L35" i="10" s="1"/>
  <c r="J27" i="10"/>
  <c r="L27" i="10" s="1"/>
  <c r="J25" i="10"/>
  <c r="L25" i="10" s="1"/>
  <c r="J23" i="10"/>
  <c r="L23" i="10" s="1"/>
  <c r="J21" i="10"/>
  <c r="L21" i="10" s="1"/>
  <c r="J19" i="10"/>
  <c r="L19" i="10" s="1"/>
  <c r="J17" i="10"/>
  <c r="L17" i="10" s="1"/>
  <c r="J15" i="10"/>
  <c r="L15" i="10" s="1"/>
  <c r="J13" i="10"/>
  <c r="L13" i="10" s="1"/>
  <c r="J11" i="10"/>
  <c r="L11" i="10" s="1"/>
  <c r="L40" i="11" l="1"/>
  <c r="L40" i="10"/>
  <c r="L40" i="12"/>
  <c r="L29" i="12"/>
  <c r="L29" i="11"/>
  <c r="L29" i="10"/>
  <c r="J36" i="8"/>
  <c r="L36" i="8" s="1"/>
  <c r="G36" i="8"/>
  <c r="I36" i="8" s="1"/>
  <c r="J36" i="1"/>
  <c r="L36" i="1" s="1"/>
  <c r="G36" i="1"/>
  <c r="I36" i="1" s="1"/>
  <c r="H40" i="6"/>
  <c r="H27" i="6"/>
  <c r="H28" i="6"/>
  <c r="H17" i="6"/>
  <c r="H39" i="5"/>
  <c r="H26" i="5"/>
  <c r="H27" i="5"/>
  <c r="H16" i="5"/>
  <c r="H40" i="4"/>
  <c r="H28" i="4"/>
  <c r="H27" i="4"/>
  <c r="H17" i="4"/>
  <c r="G21" i="10" l="1"/>
  <c r="G19" i="10"/>
  <c r="G17" i="10"/>
  <c r="G21" i="11"/>
  <c r="G19" i="11"/>
  <c r="G17" i="11"/>
  <c r="G23" i="11"/>
  <c r="M23" i="11"/>
  <c r="G11" i="12"/>
  <c r="I11" i="12" s="1"/>
  <c r="G23" i="10"/>
  <c r="G37" i="10"/>
  <c r="I37" i="10" s="1"/>
  <c r="M37" i="10"/>
  <c r="O37" i="10" s="1"/>
  <c r="G34" i="8"/>
  <c r="I34" i="8" s="1"/>
  <c r="J34" i="8"/>
  <c r="L34" i="8" s="1"/>
  <c r="G34" i="1"/>
  <c r="I34" i="1" s="1"/>
  <c r="J34" i="1"/>
  <c r="L34" i="1" s="1"/>
  <c r="M37" i="11"/>
  <c r="O37" i="11" s="1"/>
  <c r="G37" i="11"/>
  <c r="I37" i="11" s="1"/>
  <c r="M37" i="12"/>
  <c r="O37" i="12" s="1"/>
  <c r="G37" i="12"/>
  <c r="I37" i="12" s="1"/>
  <c r="G23" i="12"/>
  <c r="G10" i="1" l="1"/>
  <c r="P10" i="1"/>
  <c r="G25" i="11" l="1"/>
  <c r="I25" i="11" s="1"/>
  <c r="M25" i="11"/>
  <c r="O25" i="11" s="1"/>
  <c r="G17" i="4" l="1"/>
  <c r="I17" i="4"/>
  <c r="G27" i="4"/>
  <c r="I27" i="4"/>
  <c r="G28" i="4"/>
  <c r="I28" i="4"/>
  <c r="M38" i="12" l="1"/>
  <c r="O38" i="12" s="1"/>
  <c r="M36" i="12"/>
  <c r="O36" i="12" s="1"/>
  <c r="M35" i="12"/>
  <c r="O35" i="12" s="1"/>
  <c r="G38" i="12"/>
  <c r="I38" i="12" s="1"/>
  <c r="G36" i="12"/>
  <c r="I36" i="12" s="1"/>
  <c r="G35" i="12"/>
  <c r="I35" i="12" s="1"/>
  <c r="M27" i="12"/>
  <c r="O27" i="12" s="1"/>
  <c r="M25" i="12"/>
  <c r="O25" i="12" s="1"/>
  <c r="M23" i="12"/>
  <c r="O23" i="12" s="1"/>
  <c r="M21" i="12"/>
  <c r="O21" i="12" s="1"/>
  <c r="M19" i="12"/>
  <c r="O19" i="12" s="1"/>
  <c r="M17" i="12"/>
  <c r="O17" i="12" s="1"/>
  <c r="M15" i="12"/>
  <c r="O15" i="12" s="1"/>
  <c r="M13" i="12"/>
  <c r="O13" i="12" s="1"/>
  <c r="M11" i="12"/>
  <c r="O11" i="12" s="1"/>
  <c r="G27" i="12"/>
  <c r="I27" i="12" s="1"/>
  <c r="G25" i="12"/>
  <c r="I25" i="12" s="1"/>
  <c r="I23" i="12"/>
  <c r="I21" i="12"/>
  <c r="I19" i="12"/>
  <c r="I17" i="12"/>
  <c r="G15" i="12"/>
  <c r="I15" i="12" s="1"/>
  <c r="G13" i="12"/>
  <c r="I13" i="12" s="1"/>
  <c r="M36" i="11"/>
  <c r="O36" i="11" s="1"/>
  <c r="M38" i="11"/>
  <c r="O38" i="11" s="1"/>
  <c r="M35" i="11"/>
  <c r="O35" i="11" s="1"/>
  <c r="G38" i="11"/>
  <c r="I38" i="11" s="1"/>
  <c r="G36" i="11"/>
  <c r="I36" i="11" s="1"/>
  <c r="G35" i="11"/>
  <c r="I35" i="11" s="1"/>
  <c r="I40" i="11" s="1"/>
  <c r="I26" i="5"/>
  <c r="I27" i="5"/>
  <c r="I16" i="5"/>
  <c r="M27" i="11"/>
  <c r="O27" i="11" s="1"/>
  <c r="O23" i="11"/>
  <c r="M21" i="11"/>
  <c r="O21" i="11" s="1"/>
  <c r="M19" i="11"/>
  <c r="O19" i="11" s="1"/>
  <c r="M17" i="11"/>
  <c r="O17" i="11" s="1"/>
  <c r="M15" i="11"/>
  <c r="O15" i="11" s="1"/>
  <c r="M13" i="11"/>
  <c r="O13" i="11" s="1"/>
  <c r="M11" i="11"/>
  <c r="O11" i="11" s="1"/>
  <c r="G27" i="11"/>
  <c r="I27" i="11" s="1"/>
  <c r="I23" i="11"/>
  <c r="I21" i="11"/>
  <c r="I19" i="11"/>
  <c r="I17" i="11"/>
  <c r="G15" i="11"/>
  <c r="I15" i="11" s="1"/>
  <c r="G13" i="11"/>
  <c r="I13" i="11" s="1"/>
  <c r="G11" i="11"/>
  <c r="I11" i="11" s="1"/>
  <c r="M38" i="10"/>
  <c r="O38" i="10" s="1"/>
  <c r="M36" i="10"/>
  <c r="O36" i="10" s="1"/>
  <c r="M35" i="10"/>
  <c r="O35" i="10" s="1"/>
  <c r="G38" i="10"/>
  <c r="I38" i="10" s="1"/>
  <c r="G36" i="10"/>
  <c r="I36" i="10" s="1"/>
  <c r="G35" i="10"/>
  <c r="I35" i="10" s="1"/>
  <c r="M27" i="10"/>
  <c r="O27" i="10" s="1"/>
  <c r="M25" i="10"/>
  <c r="O25" i="10" s="1"/>
  <c r="M19" i="10"/>
  <c r="O19" i="10" s="1"/>
  <c r="M21" i="10"/>
  <c r="O21" i="10" s="1"/>
  <c r="M23" i="10"/>
  <c r="O23" i="10" s="1"/>
  <c r="M17" i="10"/>
  <c r="O17" i="10" s="1"/>
  <c r="M13" i="10"/>
  <c r="O13" i="10" s="1"/>
  <c r="M15" i="10"/>
  <c r="O15" i="10" s="1"/>
  <c r="M11" i="10"/>
  <c r="O11" i="10" s="1"/>
  <c r="G27" i="10"/>
  <c r="I27" i="10" s="1"/>
  <c r="G25" i="10"/>
  <c r="I25" i="10" s="1"/>
  <c r="I19" i="10"/>
  <c r="I21" i="10"/>
  <c r="I23" i="10"/>
  <c r="I17" i="10"/>
  <c r="G13" i="10"/>
  <c r="I13" i="10" s="1"/>
  <c r="G15" i="10"/>
  <c r="I15" i="10" s="1"/>
  <c r="G11" i="10"/>
  <c r="I11" i="10" s="1"/>
  <c r="I40" i="6"/>
  <c r="G40" i="6"/>
  <c r="I28" i="6"/>
  <c r="G28" i="6"/>
  <c r="I27" i="6"/>
  <c r="G27" i="6"/>
  <c r="I17" i="6"/>
  <c r="G17" i="6"/>
  <c r="I39" i="5"/>
  <c r="G39" i="5"/>
  <c r="G27" i="5"/>
  <c r="G26" i="5"/>
  <c r="G16" i="5"/>
  <c r="I40" i="4"/>
  <c r="G40" i="4"/>
  <c r="O40" i="11" l="1"/>
  <c r="I40" i="10"/>
  <c r="O29" i="12"/>
  <c r="I29" i="12"/>
  <c r="I29" i="11"/>
  <c r="O29" i="11"/>
  <c r="I29" i="10"/>
  <c r="O29" i="10"/>
  <c r="J35" i="8"/>
  <c r="L35" i="8" s="1"/>
  <c r="J33" i="8"/>
  <c r="L33" i="8" s="1"/>
  <c r="J32" i="8"/>
  <c r="L32" i="8" s="1"/>
  <c r="G35" i="8"/>
  <c r="I35" i="8" s="1"/>
  <c r="G33" i="8"/>
  <c r="I33" i="8" s="1"/>
  <c r="G32" i="8"/>
  <c r="I32" i="8" s="1"/>
  <c r="V26" i="8"/>
  <c r="X26" i="8" s="1"/>
  <c r="V24" i="8"/>
  <c r="X24" i="8" s="1"/>
  <c r="S26" i="8"/>
  <c r="U26" i="8" s="1"/>
  <c r="S24" i="8"/>
  <c r="U24" i="8" s="1"/>
  <c r="P26" i="8"/>
  <c r="R26" i="8" s="1"/>
  <c r="P24" i="8"/>
  <c r="R24" i="8" s="1"/>
  <c r="M26" i="8"/>
  <c r="O26" i="8" s="1"/>
  <c r="M24" i="8"/>
  <c r="O24" i="8" s="1"/>
  <c r="J26" i="8"/>
  <c r="L26" i="8" s="1"/>
  <c r="J24" i="8"/>
  <c r="L24" i="8" s="1"/>
  <c r="G26" i="8"/>
  <c r="I26" i="8" s="1"/>
  <c r="G24" i="8"/>
  <c r="I24" i="8" s="1"/>
  <c r="V18" i="8"/>
  <c r="X18" i="8" s="1"/>
  <c r="V20" i="8"/>
  <c r="X20" i="8" s="1"/>
  <c r="V22" i="8"/>
  <c r="X22" i="8" s="1"/>
  <c r="S18" i="8"/>
  <c r="U18" i="8" s="1"/>
  <c r="S20" i="8"/>
  <c r="U20" i="8" s="1"/>
  <c r="S22" i="8"/>
  <c r="U22" i="8" s="1"/>
  <c r="P18" i="8"/>
  <c r="R18" i="8" s="1"/>
  <c r="P20" i="8"/>
  <c r="R20" i="8" s="1"/>
  <c r="P22" i="8"/>
  <c r="R22" i="8" s="1"/>
  <c r="M18" i="8"/>
  <c r="O18" i="8" s="1"/>
  <c r="M20" i="8"/>
  <c r="O20" i="8" s="1"/>
  <c r="M22" i="8"/>
  <c r="O22" i="8" s="1"/>
  <c r="J18" i="8"/>
  <c r="L18" i="8" s="1"/>
  <c r="J20" i="8"/>
  <c r="L20" i="8" s="1"/>
  <c r="J22" i="8"/>
  <c r="L22" i="8" s="1"/>
  <c r="G18" i="8"/>
  <c r="I18" i="8" s="1"/>
  <c r="G20" i="8"/>
  <c r="I20" i="8" s="1"/>
  <c r="G22" i="8"/>
  <c r="I22" i="8" s="1"/>
  <c r="V16" i="8"/>
  <c r="S16" i="8"/>
  <c r="U16" i="8" s="1"/>
  <c r="P16" i="8"/>
  <c r="R16" i="8" s="1"/>
  <c r="M16" i="8"/>
  <c r="O16" i="8" s="1"/>
  <c r="J16" i="8"/>
  <c r="L16" i="8" s="1"/>
  <c r="G16" i="8"/>
  <c r="I16" i="8" s="1"/>
  <c r="V12" i="8"/>
  <c r="X12" i="8" s="1"/>
  <c r="V14" i="8"/>
  <c r="X14" i="8" s="1"/>
  <c r="S12" i="8"/>
  <c r="U12" i="8" s="1"/>
  <c r="S14" i="8"/>
  <c r="U14" i="8" s="1"/>
  <c r="P12" i="8"/>
  <c r="R12" i="8" s="1"/>
  <c r="P14" i="8"/>
  <c r="R14" i="8" s="1"/>
  <c r="M12" i="8"/>
  <c r="O12" i="8" s="1"/>
  <c r="M14" i="8"/>
  <c r="O14" i="8" s="1"/>
  <c r="J12" i="8"/>
  <c r="L12" i="8" s="1"/>
  <c r="J14" i="8"/>
  <c r="L14" i="8" s="1"/>
  <c r="G12" i="8"/>
  <c r="I12" i="8" s="1"/>
  <c r="G14" i="8"/>
  <c r="I14" i="8" s="1"/>
  <c r="V10" i="8"/>
  <c r="X10" i="8" s="1"/>
  <c r="S10" i="8"/>
  <c r="U10" i="8" s="1"/>
  <c r="P10" i="8"/>
  <c r="R10" i="8" s="1"/>
  <c r="M10" i="8"/>
  <c r="O10" i="8" s="1"/>
  <c r="J10" i="8"/>
  <c r="L10" i="8" s="1"/>
  <c r="G10" i="8"/>
  <c r="I10" i="8" s="1"/>
  <c r="X16" i="8"/>
  <c r="L41" i="2"/>
  <c r="K41" i="2"/>
  <c r="J41" i="2"/>
  <c r="I41" i="2"/>
  <c r="H41" i="2"/>
  <c r="G41" i="2"/>
  <c r="L29" i="2"/>
  <c r="K29" i="2"/>
  <c r="J29" i="2"/>
  <c r="I29" i="2"/>
  <c r="H29" i="2"/>
  <c r="G29" i="2"/>
  <c r="L28" i="2"/>
  <c r="K28" i="2"/>
  <c r="J28" i="2"/>
  <c r="I28" i="2"/>
  <c r="H28" i="2"/>
  <c r="G28" i="2"/>
  <c r="L18" i="2"/>
  <c r="K18" i="2"/>
  <c r="J18" i="2"/>
  <c r="I18" i="2"/>
  <c r="H18" i="2"/>
  <c r="G18" i="2"/>
  <c r="G43" i="12" l="1"/>
  <c r="G43" i="11"/>
  <c r="L37" i="8"/>
  <c r="I37" i="8"/>
  <c r="O28" i="8"/>
  <c r="U28" i="8"/>
  <c r="X28" i="8"/>
  <c r="R28" i="8"/>
  <c r="I28" i="8"/>
  <c r="L28" i="8"/>
  <c r="J35" i="1"/>
  <c r="L35" i="1" s="1"/>
  <c r="G35" i="1"/>
  <c r="I35" i="1" s="1"/>
  <c r="G32" i="1"/>
  <c r="G44" i="11" l="1"/>
  <c r="G44" i="12"/>
  <c r="G44" i="10"/>
  <c r="G41" i="8" l="1"/>
  <c r="V26" i="1"/>
  <c r="V24" i="1"/>
  <c r="V18" i="1"/>
  <c r="V20" i="1"/>
  <c r="V22" i="1"/>
  <c r="V16" i="1"/>
  <c r="S26" i="1"/>
  <c r="S24" i="1"/>
  <c r="S18" i="1"/>
  <c r="S20" i="1"/>
  <c r="S22" i="1"/>
  <c r="S16" i="1"/>
  <c r="J32" i="1"/>
  <c r="P26" i="1"/>
  <c r="J33" i="1"/>
  <c r="P24" i="1"/>
  <c r="P18" i="1"/>
  <c r="P20" i="1"/>
  <c r="P22" i="1"/>
  <c r="P16" i="1"/>
  <c r="M26" i="1"/>
  <c r="M24" i="1"/>
  <c r="M18" i="1"/>
  <c r="M20" i="1"/>
  <c r="M22" i="1"/>
  <c r="M16" i="1"/>
  <c r="J26" i="1"/>
  <c r="J24" i="1"/>
  <c r="J18" i="1"/>
  <c r="J20" i="1"/>
  <c r="J22" i="1"/>
  <c r="J16" i="1"/>
  <c r="G26" i="1"/>
  <c r="G33" i="1"/>
  <c r="G24" i="1"/>
  <c r="G18" i="1"/>
  <c r="G20" i="1"/>
  <c r="G22" i="1"/>
  <c r="G16" i="1"/>
  <c r="V12" i="1" l="1"/>
  <c r="X12" i="1" s="1"/>
  <c r="V14" i="1"/>
  <c r="X14" i="1" s="1"/>
  <c r="X26" i="1"/>
  <c r="V10" i="1"/>
  <c r="X10" i="1" s="1"/>
  <c r="S12" i="1"/>
  <c r="U12" i="1" s="1"/>
  <c r="S14" i="1"/>
  <c r="U14" i="1" s="1"/>
  <c r="U22" i="1"/>
  <c r="U26" i="1"/>
  <c r="S10" i="1"/>
  <c r="U10" i="1" s="1"/>
  <c r="P12" i="1"/>
  <c r="R12" i="1" s="1"/>
  <c r="P14" i="1"/>
  <c r="R14" i="1" s="1"/>
  <c r="R26" i="1"/>
  <c r="R10" i="1"/>
  <c r="M12" i="1"/>
  <c r="O12" i="1" s="1"/>
  <c r="M14" i="1"/>
  <c r="O14" i="1" s="1"/>
  <c r="O26" i="1"/>
  <c r="M10" i="1"/>
  <c r="O10" i="1" s="1"/>
  <c r="J12" i="1"/>
  <c r="L12" i="1" s="1"/>
  <c r="J14" i="1"/>
  <c r="L14" i="1" s="1"/>
  <c r="L18" i="1"/>
  <c r="L22" i="1"/>
  <c r="L26" i="1"/>
  <c r="J10" i="1"/>
  <c r="L10" i="1" s="1"/>
  <c r="G12" i="1"/>
  <c r="I12" i="1" s="1"/>
  <c r="G14" i="1"/>
  <c r="I14" i="1" s="1"/>
  <c r="I32" i="1"/>
  <c r="I26" i="1"/>
  <c r="I10" i="1"/>
  <c r="L41" i="7"/>
  <c r="K41" i="7"/>
  <c r="J41" i="7"/>
  <c r="I41" i="7"/>
  <c r="H41" i="7"/>
  <c r="G41" i="7"/>
  <c r="L29" i="7"/>
  <c r="K29" i="7"/>
  <c r="J29" i="7"/>
  <c r="I29" i="7"/>
  <c r="H29" i="7"/>
  <c r="G29" i="7"/>
  <c r="L28" i="7"/>
  <c r="K28" i="7"/>
  <c r="J28" i="7"/>
  <c r="I28" i="7"/>
  <c r="H28" i="7"/>
  <c r="G28" i="7"/>
  <c r="L18" i="7"/>
  <c r="K18" i="7"/>
  <c r="J18" i="7"/>
  <c r="I18" i="7"/>
  <c r="H18" i="7"/>
  <c r="G18" i="7"/>
  <c r="L32" i="1"/>
  <c r="I24" i="1"/>
  <c r="L24" i="1"/>
  <c r="O24" i="1"/>
  <c r="R24" i="1"/>
  <c r="U24" i="1"/>
  <c r="X24" i="1"/>
  <c r="L33" i="1"/>
  <c r="I33" i="1"/>
  <c r="X22" i="1"/>
  <c r="R22" i="1"/>
  <c r="O22" i="1"/>
  <c r="I22" i="1"/>
  <c r="X20" i="1"/>
  <c r="U20" i="1"/>
  <c r="R20" i="1"/>
  <c r="O20" i="1"/>
  <c r="L20" i="1"/>
  <c r="I20" i="1"/>
  <c r="X18" i="1"/>
  <c r="U18" i="1"/>
  <c r="R18" i="1"/>
  <c r="O18" i="1"/>
  <c r="I18" i="1"/>
  <c r="X16" i="1"/>
  <c r="U16" i="1"/>
  <c r="R16" i="1"/>
  <c r="O16" i="1"/>
  <c r="L16" i="1"/>
  <c r="I16" i="1"/>
  <c r="L37" i="1" l="1"/>
  <c r="I37" i="1"/>
  <c r="U28" i="1"/>
  <c r="R28" i="1"/>
  <c r="I28" i="1"/>
  <c r="G40" i="1" s="1"/>
  <c r="O28" i="1"/>
  <c r="L28" i="1"/>
  <c r="X28" i="1"/>
  <c r="G41" i="1" l="1"/>
</calcChain>
</file>

<file path=xl/sharedStrings.xml><?xml version="1.0" encoding="utf-8"?>
<sst xmlns="http://schemas.openxmlformats.org/spreadsheetml/2006/main" count="615" uniqueCount="108">
  <si>
    <t>Réhabilitation</t>
  </si>
  <si>
    <t>Construction neuve</t>
  </si>
  <si>
    <t>Par tranche de superficie au m²</t>
  </si>
  <si>
    <t>0 - 1 000</t>
  </si>
  <si>
    <t>1 001 - 9 999</t>
  </si>
  <si>
    <r>
      <rPr>
        <b/>
        <sz val="12"/>
        <color indexed="10"/>
        <rFont val="Calibri"/>
        <family val="2"/>
      </rPr>
      <t>≥</t>
    </r>
    <r>
      <rPr>
        <b/>
        <sz val="12"/>
        <color indexed="10"/>
        <rFont val="Arial"/>
        <family val="2"/>
      </rPr>
      <t xml:space="preserve"> 10 000</t>
    </r>
  </si>
  <si>
    <t>≥ 10 000</t>
  </si>
  <si>
    <t>Phase 1-Etude de Faisabilité</t>
  </si>
  <si>
    <t>EFPT1</t>
  </si>
  <si>
    <t>Synthèse et exploitation des données d'entrée, réunion de lancement (forfait par tranche de superficie) y compris réunions et visites prévues à minima à l'article II.2 du CCTP</t>
  </si>
  <si>
    <t>EFPT2</t>
  </si>
  <si>
    <t>Rédaction de l’étude de faisabilité finalisée (forfait par tranche de superficie) y compris réunion prévue à l'article II.4 du CCTP</t>
  </si>
  <si>
    <t>TOTAL COUT PHASE 1  (par tranche de superficie)</t>
  </si>
  <si>
    <t>Phase 2-Programme fonctionnel et technique détaillé</t>
  </si>
  <si>
    <t>PROGPT1</t>
  </si>
  <si>
    <t>PROGPT1
bis</t>
  </si>
  <si>
    <t>PROGPT2</t>
  </si>
  <si>
    <t>PROGPT3</t>
  </si>
  <si>
    <t>Rédaction du programme fonctionnel et technique détaillé définitif (forfait par tranche de superficie) y compris réunions et visites prévues à minima à l'article III.5 du CCTP</t>
  </si>
  <si>
    <t xml:space="preserve">TOTAL COUT PHASE 2  (par tranche de superficie) avec PROGPT1 </t>
  </si>
  <si>
    <t xml:space="preserve">TOTAL COUT PHASE 2  (par tranche de superficie) avec PROGPT1 BIS </t>
  </si>
  <si>
    <t>Phase 3-Assistance analyse des candidatures et des offres MOE</t>
  </si>
  <si>
    <t xml:space="preserve">TOTAL COUT PHASE 3  (par tranche de superficie)   </t>
  </si>
  <si>
    <t>Par tranche de coût estimé</t>
  </si>
  <si>
    <r>
      <rPr>
        <b/>
        <sz val="12"/>
        <color indexed="10"/>
        <rFont val="Calibri"/>
        <family val="2"/>
      </rPr>
      <t>≥</t>
    </r>
    <r>
      <rPr>
        <b/>
        <sz val="12"/>
        <color indexed="10"/>
        <rFont val="Arial"/>
        <family val="2"/>
      </rPr>
      <t xml:space="preserve"> 5 000 000 €</t>
    </r>
  </si>
  <si>
    <t>TOTAL COUT PHASE 1  (par tranche de coût estimé)</t>
  </si>
  <si>
    <t xml:space="preserve">TOTAL COUT PHASE 2  (par tranche de coût estimé) avec PT1  </t>
  </si>
  <si>
    <t xml:space="preserve">TOTAL COUT PHASE 2  (par tranche de coût estimé) avec PT1 BIS  </t>
  </si>
  <si>
    <t xml:space="preserve">TOTAL COUT PHASE 3  (par tranche de coût estimé)   </t>
  </si>
  <si>
    <t>A …………………., le …………………………………………..
Cachet et signature de l’entreprise</t>
  </si>
  <si>
    <t>EFPT3</t>
  </si>
  <si>
    <t>AMOPT1</t>
  </si>
  <si>
    <t>AMOPT2</t>
  </si>
  <si>
    <t>&gt; 10 000</t>
  </si>
  <si>
    <t>PU</t>
  </si>
  <si>
    <t>QTE</t>
  </si>
  <si>
    <t>PU * QTE</t>
  </si>
  <si>
    <t>TOTAL MONTANT DQE LOT 1 TTC</t>
  </si>
  <si>
    <t>PU x QTE</t>
  </si>
  <si>
    <t>Rédaction et présentation de l’étude de faisabilité (forfait par tranche de superficie) y compris réunions et visites prévues à minima à l'article II.3 du CCTP</t>
  </si>
  <si>
    <t>Assistance au maître d'ouvrage pour l'analyse des candidatures au marché de maîtrise d'œuvre privée (forfait par tranche de superficie) y compris réunions et visite prévues à minima à l'article IV.1 du CCTP</t>
  </si>
  <si>
    <t>Assistance au maître d'ouvrage pour l'analyse des offres au marché de maîtrise d'œuvre privée (forfait par tranche de superficie) y compris réunions prévues à minima à l'article IV.2 du CCTP</t>
  </si>
  <si>
    <t>JUR1</t>
  </si>
  <si>
    <t>JUR2</t>
  </si>
  <si>
    <t>NEGO</t>
  </si>
  <si>
    <t>Ref. Prix</t>
  </si>
  <si>
    <t>Désignation</t>
  </si>
  <si>
    <t>Plus-value présentation au jury AMOPT1</t>
  </si>
  <si>
    <t>PU*QTE</t>
  </si>
  <si>
    <t>ST1</t>
  </si>
  <si>
    <t>ST2</t>
  </si>
  <si>
    <t>ST3</t>
  </si>
  <si>
    <t>ST4</t>
  </si>
  <si>
    <t>ST5</t>
  </si>
  <si>
    <t>ST6</t>
  </si>
  <si>
    <t>Sous-totaux PF</t>
  </si>
  <si>
    <t>Sous-totaux PU</t>
  </si>
  <si>
    <t>ST7</t>
  </si>
  <si>
    <t>ST8</t>
  </si>
  <si>
    <t>TOTAL MONTANT DQE LOT 1 HT (ST1+ST2+ST3+ST4+ST5+ST6+ST7+ST8)</t>
  </si>
  <si>
    <t>&gt;5000</t>
  </si>
  <si>
    <t>&gt;5 000</t>
  </si>
  <si>
    <t>1 001 - 5 000</t>
  </si>
  <si>
    <t>&gt; 5 000</t>
  </si>
  <si>
    <t>A ………………………………..., le ………………………………
Cachet et signature de l’entreprise</t>
  </si>
  <si>
    <t>Synthèse et exploitation des données d'entrée, réunion de lancement, y compris réunions et visites prévues à minima à l'article II.2 du CCTP</t>
  </si>
  <si>
    <t>Rédaction et présentation de l’étude de faisabilité, y compris réunions et visites prévues à minima à l'article II.3 du CCTP</t>
  </si>
  <si>
    <t>Rédaction de l’étude de faisabilité finalisée, y compris réunion prévue à l'article II.4 du CCTP</t>
  </si>
  <si>
    <t>Rédaction du programme fonctionnel et technique détaillé définitif, y compris réunions et visites prévues à minima à l'article III.5 du CCTP</t>
  </si>
  <si>
    <t>Assistance au maître d'ouvrage pour l'analyse des candidatures au marché de maîtrise d'œuvre privée, y compris réunions et visite prévues à minima à l'article IV.1 du CCTP</t>
  </si>
  <si>
    <t>Assistance au maître d'ouvrage pour l'analyse des offres au marché de maîtrise d'œuvre privée, y compris réunions prévues à minima à l'article IV.2 du CCTP</t>
  </si>
  <si>
    <t>≥ 5 000 000 €</t>
  </si>
  <si>
    <t>Rédaction et présentation du pré-programme fonctionnel et technique (forfait par tranche de superficie) y compris réunions et visites prévues à minima à l'article III.3 du CCTP
Cas n°1 et n°2</t>
  </si>
  <si>
    <t>Rédaction et présentation du pré-programme fonctionnel et technique (forfait par tranche de superficie) y compris réunions et visites prévues à minima à l'article III.3 du CCTP
Cas n°3</t>
  </si>
  <si>
    <t>Rédaction et présentation du programme fonctionnel et technique détaillé (forfait par tranche de superficie) y compris réunion prévue à minima à l'article III.4 du CCTP</t>
  </si>
  <si>
    <t>Rédaction et présentation du pré-programme fonctionnel et technique, y compris réunions et visites prévues à minima à l'article III.3 du CCTP: Cas n°1 et n°2</t>
  </si>
  <si>
    <t>Rédaction et présentation du pré-programme fonctionnel et technique, y compris réunions et visites prévues à minima à l'article III.3 du CCTP
Cas n°3</t>
  </si>
  <si>
    <t>Rédaction et présentation du programme fonctionnel et technique détaillé, y compris réunion prévue à minima à l'article III.4 du CCTP</t>
  </si>
  <si>
    <r>
      <t xml:space="preserve">NB : Les prix forfaitaires de chaque partie technique, par tranche de superficie, comprennent l'ensemble des prestations, réunions et visites sur sites prévues au CCTP, les déplacements 
et la fourniture de tout matériel nécessaire à la réalisation de la prestation. (synthèse en annexe 2 au CCTP)
NE PAS MODIFIER LE CADRE DE L'ANNEXE TARIFAIRE 
</t>
    </r>
    <r>
      <rPr>
        <b/>
        <sz val="14"/>
        <color rgb="FFFF0000"/>
        <rFont val="Calibri"/>
        <family val="2"/>
        <scheme val="minor"/>
      </rPr>
      <t xml:space="preserve">Les surfaces évoquées ci-après correspondent aux surfaces brutes de planchers estimées préalablement aux études ou existantes dans le cadre d'une réhabilitation. En cas d'incertitude, la surface retenue sera celle de la tranche directement supérieure.
Dans l'éventualité d'une réhabilitation assortie d'une extension, la catégorie "construction neuve" pourra être retenue uniquement si la surface du plancher augmente de plus de 30%. </t>
    </r>
  </si>
  <si>
    <r>
      <t xml:space="preserve">NB : Les prix forfaitaires de chaque partie technique, par tranche de superficie, comprennent l'ensemble des prestations, réunions et visites sur sites prévues au CCTP, les déplacements 
et la fourniture de tout matériel nécessaire à la réalisation de la prestation. (synthèse en annexe 2 au CCTP)
NE PAS MODIFIER LE CADRE DE L'ANNEXE TARIFAIRE
</t>
    </r>
    <r>
      <rPr>
        <b/>
        <sz val="14"/>
        <color rgb="FFFF0000"/>
        <rFont val="Calibri"/>
        <family val="2"/>
        <scheme val="minor"/>
      </rPr>
      <t xml:space="preserve">Les surfaces évoquées ci-après correspondent aux surfaces brutes de planchers estimées préalablement aux études ou existantes dans le cadre d'une réhabilitation. En cas d'incertitude, la surface retenue sera celle de la tranche directement supérieure. Dans l'éventualité d'une réhabilitation assortie d'une extension, la catégorie "construction neuve" pourra être retenue uniquement si la surface du plancher augmente de plus de 30%. </t>
    </r>
  </si>
  <si>
    <r>
      <t xml:space="preserve">NB : Les prix unitaires de chaque parties techniques, par tranche de coût estimé, comprennent les réunions et visites sur sites prévues au CCTP, les déplacements 
et la fourniture de tout matériel nécessaire à la réalisation de la prestation (synthèse en annexe 2 au CCTP).
NE PAS MODIFIER LE CADRE DE L'ANNEXE TARIFAIRE
</t>
    </r>
    <r>
      <rPr>
        <b/>
        <sz val="14"/>
        <color rgb="FFFF0000"/>
        <rFont val="Calibri"/>
        <family val="2"/>
        <scheme val="minor"/>
      </rPr>
      <t>Les côuts estimés sont exprimés en € HT.</t>
    </r>
  </si>
  <si>
    <t>JUR3</t>
  </si>
  <si>
    <t>Plus-value tenue d'un jury AMOPT1 (préparation du(es) support(s) de présentation et participation)</t>
  </si>
  <si>
    <t>Plus-value tenue d'un jury AMOPT2 (préparation du(es) support(s) de présentation et participation)</t>
  </si>
  <si>
    <t>Plus value participation aux auditions (base de 2 jours pour 4 candidats)</t>
  </si>
  <si>
    <t>Plus value négociation (base de 2 jours pour 4 candidats)</t>
  </si>
  <si>
    <t>Assistance au maître d'ouvrage pour l'analyse des offres au marché de maîtrise d'œuvre privée (forfait par tranche de superficie) y compris réunions prévues à minima à l'article IV.2 du CCTP et les prestations du paragraphe IV.2.5</t>
  </si>
  <si>
    <r>
      <rPr>
        <b/>
        <sz val="16"/>
        <rFont val="Arial"/>
        <family val="2"/>
      </rPr>
      <t>Accord-cadre à bons de commande portant sur la réalisation de missions d’assistance à maitrise d’ouvrage relative à la rédaction 
d’études de faisabilité, de programmes fonctionnels et techniques détaillés ainsi qu’à l’assistance au choix des candidatures
 et offres des marchés de maitrise d’œuvre ou des marchés globaux pour l’ensemble des sites soutenus
 par le SID Nord-Ouest (Projet I 26-004)</t>
    </r>
    <r>
      <rPr>
        <b/>
        <sz val="24"/>
        <rFont val="Arial"/>
        <family val="2"/>
      </rPr>
      <t xml:space="preserve">
Etat des prix forfaitaires/Bordereau de Prix Unitaires
LOT 5 - opérations relevant, par prédominance de destination, des domaines des Voiries, Réseaux Divers (VRD) et des ouvrages de génie civil, et d’aménagement paysager</t>
    </r>
  </si>
  <si>
    <r>
      <rPr>
        <b/>
        <sz val="16"/>
        <rFont val="Arial"/>
        <family val="2"/>
      </rPr>
      <t>Accord-cadre à bons de commande portant sur la réalisation de missions d’assistance à maitrise d’ouvrage relative à la rédaction d’études de faisabilité, de programmes fonctionnels et techniques détaillés ainsi qu’à l’assistance
 au choix des candidatures et offres des marchés de maitrise d’œuvre ou des marchés globaux pour l’ensemble des sites soutenus par le SID Nord-Ouest (Projet I 26-004)</t>
    </r>
    <r>
      <rPr>
        <b/>
        <sz val="24"/>
        <rFont val="Arial"/>
        <family val="2"/>
      </rPr>
      <t xml:space="preserve">
Détail quantitatif et estimatif
              LOT 01 - Bâtiments relevant par prédominance de destination des domaines administratif, hébergement, socio-culturel et sportif</t>
    </r>
  </si>
  <si>
    <r>
      <rPr>
        <b/>
        <sz val="16"/>
        <rFont val="Arial"/>
        <family val="2"/>
      </rPr>
      <t>Accord-cadre à bons de commande portant sur la réalisation de missions d’assistance à maitrise d’ouvrage relative à la rédaction d’études de faisabilité, de programmes fonctionnels et techniques détaillés ainsi qu’à l’assistance
 au choix des candidatures et offres des marchés de maitrise d’œuvre ou des marchés globaux pour l’ensemble des sites soutenus par le SID Nord-Ouest (Projet I 26-004)</t>
    </r>
    <r>
      <rPr>
        <b/>
        <sz val="24"/>
        <rFont val="Arial"/>
        <family val="2"/>
      </rPr>
      <t xml:space="preserve">
Détail quantitatif et estimatif
             LOT 02 - Bâtiments relevant par prédominance du domaine de la restauration</t>
    </r>
  </si>
  <si>
    <r>
      <rPr>
        <b/>
        <sz val="16"/>
        <rFont val="Arial"/>
        <family val="2"/>
      </rPr>
      <t>Accord-cadre à bons de commande portant sur la réalisation de missions d’assistance à maitrise d’ouvrage relative à la rédaction d’études de faisabilité, de programmes fonctionnels et techniques détaillés ainsi qu’à
 l’assistance au choix des candidatures et offres des marchés de maitrise d’œuvre ou des marchés globaux pour l’ensemble des sites soutenus par le SID Nord-Ouest (Projet I 26-004)</t>
    </r>
    <r>
      <rPr>
        <b/>
        <sz val="24"/>
        <rFont val="Arial"/>
        <family val="2"/>
      </rPr>
      <t xml:space="preserve">
Détail quantitatif et estimatif
               LOT 4 - autres bâtiments et ouvrages relevant, par prédominance de destination, des domaines de la production, du stockage
 ou à caractère technique (ITE, plateforme logistique, Datacenter, chaufferies, etc.)</t>
    </r>
  </si>
  <si>
    <r>
      <rPr>
        <b/>
        <sz val="16"/>
        <rFont val="Arial"/>
        <family val="2"/>
      </rPr>
      <t>Accord-cadre à bons de commande portant sur la réalisation de missions d’assistance à maitrise d’ouvrage relative à la rédaction d’études de faisabilité, de programmes fonctionnels et techniques détaillés ainsi qu’à
 l’assistance au choix des candidatures et offres des marchés de maitrise d’œuvre ou des marchés globaux pour l’ensemble des sites soutenus par le SID Nord-Ouest (Projet I 26-004)</t>
    </r>
    <r>
      <rPr>
        <b/>
        <sz val="24"/>
        <rFont val="Arial"/>
        <family val="2"/>
      </rPr>
      <t xml:space="preserve">
Détail quantitatif et estimatif
LOT 5 - opérations relevant, par prédominance de destination, des domaines des Voiries, Réseaux Divers (VRD) 
et des ouvrages de génie civil, et d’aménagement paysager</t>
    </r>
  </si>
  <si>
    <r>
      <rPr>
        <b/>
        <sz val="16"/>
        <rFont val="Arial"/>
        <family val="2"/>
      </rPr>
      <t>Accord-cadre à bons de commande portant sur la réalisation de missions d’assistance à maitrise d’ouvrage relative à la rédaction d’études de faisabilité, 
de programmes fonctionnels et techniques détaillés ainsi qu’à l’assistance au choix des candidatures et offres des marchés de maitrise d’œuvre ou des marchés globaux 
pour l’ensemble des sites soutenus par le SID Nord-Ouest (Projet I 26-004)</t>
    </r>
    <r>
      <rPr>
        <b/>
        <sz val="24"/>
        <rFont val="Arial"/>
        <family val="2"/>
      </rPr>
      <t xml:space="preserve">
Détail quantitatif et estimatif
LOT 3 - infrastructures et aires aéronautiques</t>
    </r>
  </si>
  <si>
    <t>EC</t>
  </si>
  <si>
    <t>Semaine d'étude complémentaire</t>
  </si>
  <si>
    <t>&lt; 2 000 000 €</t>
  </si>
  <si>
    <t>2 000 000 &lt; &gt; 5 000 000</t>
  </si>
  <si>
    <t>TOTAL MONTANT DQE LOT 1 HT (ST1+ST2+ST3+ST4+ST5+ST6)</t>
  </si>
  <si>
    <t>2 000 000 € &lt; &gt; 5 000 000 €</t>
  </si>
  <si>
    <t>TOTAL MONTANT DQE LOT 5 TTC</t>
  </si>
  <si>
    <t>TOTAL MONTANT DQE LOT 4 TTC</t>
  </si>
  <si>
    <t>TOTAL MONTANT DQE LOT 3 TTC</t>
  </si>
  <si>
    <t>TOTAL MONTANT DQE LOT 2 TTC</t>
  </si>
  <si>
    <r>
      <rPr>
        <b/>
        <sz val="16"/>
        <rFont val="Arial"/>
        <family val="2"/>
      </rPr>
      <t>Accord-cadre à bons de commande portant sur la réalisation de missions d’assistance à maitrise d’ouvrage relative à la rédaction d’études de faisabilité,
 de programmes fonctionnels et techniques détaillés ainsi qu’à l’assistance au choix des candidatures et offres des marchés de maitrise d’œuvre ou des marchés globaux
 pour l’ensemble des sites soutenus par le SID Nord-Ouest (Projet I 26-004)</t>
    </r>
    <r>
      <rPr>
        <b/>
        <sz val="24"/>
        <rFont val="Arial"/>
        <family val="2"/>
      </rPr>
      <t xml:space="preserve">
Bordereau de Prix Unitaires
              LOT 01 - Bâtiments relevant par prédominance de destination des domaines administratif, hébergement, socio-culturel et sportif</t>
    </r>
  </si>
  <si>
    <r>
      <rPr>
        <b/>
        <sz val="16"/>
        <rFont val="Arial"/>
        <family val="2"/>
      </rPr>
      <t>Accord-cadre à bons de commande portant sur la réalisation de missions d’assistance à maitrise d’ouvrage relative à la rédaction d’études de faisabilité,
 de programmes fonctionnels et techniques détaillés ainsi qu’à l’assistance au choix des candidatures et offres des marchés de maitrise d’œuvre ou des marchés globaux
 pour l’ensemble des sites soutenus par le SID Nord-Ouest (Projet I 26-004)</t>
    </r>
    <r>
      <rPr>
        <b/>
        <sz val="24"/>
        <rFont val="Arial"/>
        <family val="2"/>
      </rPr>
      <t xml:space="preserve">
Bordereau de Prix Unitaires
              LOT 02 - Bâtiments relevant par prédominance du domaine de la restauration</t>
    </r>
  </si>
  <si>
    <r>
      <rPr>
        <b/>
        <sz val="16"/>
        <rFont val="Arial"/>
        <family val="2"/>
      </rPr>
      <t>Accord-cadre à bons de commande portant sur la réalisation de missions d’assistance à maitrise d’ouvrage relative à la rédaction 
d’études de faisabilité, de programmes fonctionnels et techniques détaillés ainsi qu’à l’assistance au choix des candidatures
 et offres des marchés de maitrise d’œuvre ou des marchés globaux pour l’ensemble des sites soutenus
 par le SID Nord-Ouest (Projet I 26-004)</t>
    </r>
    <r>
      <rPr>
        <b/>
        <sz val="24"/>
        <rFont val="Arial"/>
        <family val="2"/>
      </rPr>
      <t xml:space="preserve">
Bordereau de Prix Unitaires
LOT 3 - infrastructures et aires aéronautiques</t>
    </r>
  </si>
  <si>
    <r>
      <rPr>
        <b/>
        <sz val="16"/>
        <rFont val="Arial"/>
        <family val="2"/>
      </rPr>
      <t>Accord-cadre à bons de commande portant sur la réalisation de missions d’assistance à maitrise d’ouvrage relative à la rédaction 
d’études de faisabilité, de programmes fonctionnels et techniques détaillés ainsi qu’à l’assistance au choix des candidatures
 et offres des marchés de maitrise d’œuvre ou des marchés globaux pour l’ensemble des sites soutenus
 par le SID Nord-Ouest (Projet I 26-004)04)</t>
    </r>
    <r>
      <rPr>
        <b/>
        <sz val="24"/>
        <rFont val="Arial"/>
        <family val="2"/>
      </rPr>
      <t xml:space="preserve">
Bordereau de Prix Unitaires
LOT 4 - autres bâtiments et ouvrages relevant, par prédominance de destination, des domaines de la production, du stockage ou à caractère technique (ITE, plateforme logistique, Datacenter, chaufferies, etc.)</t>
    </r>
  </si>
  <si>
    <t>Ne pas modifier - calcul automatique à partir du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</si>
</sst>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 _€"/>
    <numFmt numFmtId="166" formatCode="#,##0.00\ &quot;€&quot;"/>
  </numFmts>
  <fonts count="31" x14ac:knownFonts="1">
    <font>
      <sz val="11"/>
      <color theme="1"/>
      <name val="Calibri"/>
      <family val="2"/>
      <scheme val="minor"/>
    </font>
    <font>
      <sz val="12"/>
      <name val="Times New Roman"/>
      <family val="1"/>
    </font>
    <font>
      <sz val="12"/>
      <name val="Arial"/>
      <family val="2"/>
    </font>
    <font>
      <b/>
      <sz val="11"/>
      <name val="Times New Roman"/>
      <family val="1"/>
    </font>
    <font>
      <sz val="14"/>
      <name val="Times New Roman"/>
      <family val="1"/>
    </font>
    <font>
      <b/>
      <sz val="24"/>
      <name val="Arial"/>
      <family val="2"/>
    </font>
    <font>
      <b/>
      <sz val="16"/>
      <name val="Arial"/>
      <family val="2"/>
    </font>
    <font>
      <b/>
      <sz val="12"/>
      <name val="Times New Roman"/>
      <family val="1"/>
    </font>
    <font>
      <sz val="14"/>
      <name val="Calibri"/>
      <family val="2"/>
      <scheme val="minor"/>
    </font>
    <font>
      <b/>
      <sz val="12"/>
      <color indexed="12"/>
      <name val="Times New Roman"/>
      <family val="1"/>
    </font>
    <font>
      <b/>
      <sz val="12"/>
      <name val="Arial"/>
      <family val="2"/>
    </font>
    <font>
      <b/>
      <sz val="20"/>
      <name val="Arial"/>
      <family val="2"/>
    </font>
    <font>
      <b/>
      <i/>
      <sz val="12"/>
      <name val="Arial"/>
      <family val="2"/>
    </font>
    <font>
      <b/>
      <sz val="12"/>
      <color rgb="FFFF0000"/>
      <name val="Arial"/>
      <family val="2"/>
    </font>
    <font>
      <b/>
      <sz val="12"/>
      <color indexed="10"/>
      <name val="Calibri"/>
      <family val="2"/>
    </font>
    <font>
      <b/>
      <sz val="12"/>
      <color indexed="10"/>
      <name val="Arial"/>
      <family val="2"/>
    </font>
    <font>
      <b/>
      <sz val="19"/>
      <name val="Arial"/>
      <family val="2"/>
    </font>
    <font>
      <b/>
      <sz val="14"/>
      <name val="Arial"/>
      <family val="2"/>
    </font>
    <font>
      <sz val="14"/>
      <name val="Arial"/>
      <family val="2"/>
    </font>
    <font>
      <sz val="12"/>
      <color theme="3" tint="0.39997558519241921"/>
      <name val="Times New Roman"/>
      <family val="1"/>
    </font>
    <font>
      <b/>
      <sz val="14"/>
      <color theme="3" tint="0.39997558519241921"/>
      <name val="Arial"/>
      <family val="2"/>
    </font>
    <font>
      <sz val="16"/>
      <name val="Arial"/>
      <family val="2"/>
    </font>
    <font>
      <sz val="16"/>
      <name val="Times New Roman"/>
      <family val="1"/>
    </font>
    <font>
      <sz val="10"/>
      <name val="Arial"/>
      <family val="2"/>
    </font>
    <font>
      <b/>
      <sz val="11"/>
      <name val="Arial"/>
      <family val="2"/>
    </font>
    <font>
      <sz val="11"/>
      <name val="Arial"/>
      <family val="2"/>
    </font>
    <font>
      <b/>
      <sz val="22"/>
      <name val="Times New Roman"/>
      <family val="1"/>
    </font>
    <font>
      <b/>
      <sz val="18"/>
      <name val="Arial"/>
      <family val="2"/>
    </font>
    <font>
      <sz val="18"/>
      <color rgb="FFFF0000"/>
      <name val="Times New Roman"/>
      <family val="1"/>
    </font>
    <font>
      <b/>
      <sz val="26"/>
      <color rgb="FFFF0000"/>
      <name val="Times New Roman"/>
      <family val="1"/>
    </font>
    <font>
      <b/>
      <sz val="14"/>
      <color rgb="FFFF0000"/>
      <name val="Calibri"/>
      <family val="2"/>
      <scheme val="minor"/>
    </font>
  </fonts>
  <fills count="11">
    <fill>
      <patternFill patternType="none"/>
    </fill>
    <fill>
      <patternFill patternType="gray125"/>
    </fill>
    <fill>
      <patternFill patternType="solid">
        <fgColor indexed="9"/>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FEC9AC"/>
        <bgColor indexed="64"/>
      </patternFill>
    </fill>
    <fill>
      <patternFill patternType="solid">
        <fgColor theme="7" tint="0.59999389629810485"/>
        <bgColor indexed="64"/>
      </patternFill>
    </fill>
    <fill>
      <patternFill patternType="solid">
        <fgColor theme="7" tint="0.59996337778862885"/>
        <bgColor indexed="64"/>
      </patternFill>
    </fill>
    <fill>
      <patternFill patternType="solid">
        <fgColor theme="0" tint="-0.14999847407452621"/>
        <bgColor indexed="64"/>
      </patternFill>
    </fill>
    <fill>
      <patternFill patternType="solid">
        <fgColor rgb="FFFFC000"/>
        <bgColor indexed="64"/>
      </patternFill>
    </fill>
    <fill>
      <patternFill patternType="solid">
        <fgColor theme="5"/>
        <bgColor indexed="64"/>
      </patternFill>
    </fill>
  </fills>
  <borders count="6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style="medium">
        <color indexed="64"/>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s>
  <cellStyleXfs count="1">
    <xf numFmtId="0" fontId="0" fillId="0" borderId="0"/>
  </cellStyleXfs>
  <cellXfs count="364">
    <xf numFmtId="0" fontId="0" fillId="0" borderId="0" xfId="0"/>
    <xf numFmtId="0" fontId="1" fillId="0" borderId="1" xfId="0" applyFont="1" applyBorder="1" applyAlignment="1" applyProtection="1">
      <alignment horizontal="left" vertical="center" wrapText="1"/>
    </xf>
    <xf numFmtId="0" fontId="1" fillId="0" borderId="2" xfId="0" applyFont="1" applyBorder="1" applyAlignment="1" applyProtection="1">
      <alignment horizontal="left" vertical="center" wrapText="1"/>
    </xf>
    <xf numFmtId="0" fontId="2" fillId="0" borderId="2" xfId="0" applyFont="1" applyBorder="1" applyAlignment="1" applyProtection="1">
      <alignment horizontal="left" vertical="center" wrapText="1"/>
    </xf>
    <xf numFmtId="0" fontId="1" fillId="0" borderId="2" xfId="0" applyFont="1" applyFill="1" applyBorder="1" applyAlignment="1" applyProtection="1">
      <alignment horizontal="left" vertical="center" wrapText="1"/>
    </xf>
    <xf numFmtId="3" fontId="1" fillId="0" borderId="2" xfId="0" applyNumberFormat="1" applyFont="1" applyBorder="1" applyAlignment="1" applyProtection="1">
      <alignment horizontal="left" vertical="center" wrapText="1"/>
    </xf>
    <xf numFmtId="3" fontId="3" fillId="0" borderId="2" xfId="0" applyNumberFormat="1" applyFont="1" applyBorder="1" applyAlignment="1" applyProtection="1">
      <alignment horizontal="center" vertical="center" wrapText="1"/>
    </xf>
    <xf numFmtId="3" fontId="1" fillId="0" borderId="2" xfId="0" applyNumberFormat="1" applyFont="1" applyBorder="1" applyAlignment="1" applyProtection="1">
      <alignment horizontal="center" vertical="center" wrapText="1"/>
    </xf>
    <xf numFmtId="0" fontId="1" fillId="0" borderId="3" xfId="0" applyFont="1" applyBorder="1" applyAlignment="1" applyProtection="1">
      <alignment horizontal="left" vertical="center" wrapText="1"/>
    </xf>
    <xf numFmtId="0" fontId="1" fillId="0" borderId="0" xfId="0" applyFont="1" applyAlignment="1" applyProtection="1">
      <alignment horizontal="left" vertical="center" wrapText="1"/>
    </xf>
    <xf numFmtId="0" fontId="4" fillId="0" borderId="4" xfId="0" applyFont="1" applyBorder="1" applyAlignment="1" applyProtection="1">
      <alignment horizontal="left" vertical="center" wrapText="1"/>
    </xf>
    <xf numFmtId="0" fontId="4" fillId="0" borderId="8" xfId="0" applyFont="1" applyBorder="1" applyAlignment="1" applyProtection="1">
      <alignment horizontal="left" vertical="center" wrapText="1"/>
    </xf>
    <xf numFmtId="0" fontId="4" fillId="0" borderId="0" xfId="0" applyFont="1" applyBorder="1" applyAlignment="1" applyProtection="1">
      <alignment horizontal="left" vertical="center" wrapText="1"/>
    </xf>
    <xf numFmtId="0" fontId="1" fillId="0" borderId="4"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2" fillId="0" borderId="0" xfId="0" applyFont="1" applyBorder="1" applyAlignment="1" applyProtection="1">
      <alignment horizontal="left" vertical="center" wrapText="1"/>
    </xf>
    <xf numFmtId="0" fontId="7" fillId="0" borderId="0" xfId="0" applyFont="1" applyFill="1" applyBorder="1" applyAlignment="1" applyProtection="1">
      <alignment horizontal="left" vertical="center"/>
    </xf>
    <xf numFmtId="3" fontId="7" fillId="0" borderId="0" xfId="0" applyNumberFormat="1" applyFont="1" applyFill="1" applyBorder="1" applyAlignment="1" applyProtection="1">
      <alignment horizontal="left" vertical="center" wrapText="1"/>
    </xf>
    <xf numFmtId="3" fontId="3" fillId="0" borderId="0" xfId="0" applyNumberFormat="1" applyFont="1" applyFill="1" applyBorder="1" applyAlignment="1" applyProtection="1">
      <alignment horizontal="center" vertical="center" wrapText="1"/>
    </xf>
    <xf numFmtId="3" fontId="1" fillId="0" borderId="0" xfId="0" applyNumberFormat="1" applyFont="1" applyBorder="1" applyAlignment="1" applyProtection="1">
      <alignment horizontal="center" vertical="center" wrapText="1"/>
    </xf>
    <xf numFmtId="0" fontId="1" fillId="0" borderId="8" xfId="0" applyFont="1" applyBorder="1" applyAlignment="1" applyProtection="1">
      <alignment horizontal="left" vertical="center" wrapText="1"/>
    </xf>
    <xf numFmtId="0" fontId="9" fillId="0" borderId="0" xfId="0" applyFont="1" applyFill="1" applyBorder="1" applyAlignment="1" applyProtection="1">
      <alignment horizontal="left" vertical="center"/>
    </xf>
    <xf numFmtId="3" fontId="1" fillId="0" borderId="0" xfId="0" applyNumberFormat="1" applyFont="1" applyBorder="1" applyAlignment="1" applyProtection="1">
      <alignment horizontal="left" vertical="center" wrapText="1"/>
    </xf>
    <xf numFmtId="3" fontId="3" fillId="0" borderId="0" xfId="0" applyNumberFormat="1" applyFont="1" applyBorder="1" applyAlignment="1" applyProtection="1">
      <alignment horizontal="center" vertical="center" wrapText="1"/>
    </xf>
    <xf numFmtId="0" fontId="1" fillId="2" borderId="4" xfId="0" applyFont="1" applyFill="1" applyBorder="1" applyAlignment="1" applyProtection="1">
      <alignment horizontal="center" vertical="justify" wrapText="1"/>
    </xf>
    <xf numFmtId="0" fontId="1" fillId="2" borderId="0" xfId="0" applyFont="1" applyFill="1" applyBorder="1" applyAlignment="1" applyProtection="1">
      <alignment horizontal="center" vertical="justify" wrapText="1"/>
    </xf>
    <xf numFmtId="0" fontId="10" fillId="2" borderId="0" xfId="0" applyFont="1" applyFill="1" applyBorder="1" applyAlignment="1" applyProtection="1">
      <alignment horizontal="center" vertical="center" wrapText="1"/>
    </xf>
    <xf numFmtId="0" fontId="10" fillId="2" borderId="0" xfId="0" applyFont="1" applyFill="1" applyBorder="1" applyAlignment="1" applyProtection="1">
      <alignment vertical="center" wrapText="1"/>
    </xf>
    <xf numFmtId="0" fontId="1" fillId="2" borderId="8" xfId="0" applyFont="1" applyFill="1" applyBorder="1" applyAlignment="1" applyProtection="1">
      <alignment horizontal="center" vertical="justify" wrapText="1"/>
    </xf>
    <xf numFmtId="0" fontId="1" fillId="2" borderId="0" xfId="0" applyFont="1" applyFill="1" applyAlignment="1" applyProtection="1">
      <alignment horizontal="center" vertical="justify" wrapText="1"/>
    </xf>
    <xf numFmtId="164" fontId="13" fillId="4" borderId="15" xfId="0" applyNumberFormat="1" applyFont="1" applyFill="1" applyBorder="1" applyAlignment="1" applyProtection="1">
      <alignment horizontal="center" vertical="center" wrapText="1"/>
    </xf>
    <xf numFmtId="164" fontId="13" fillId="4" borderId="16" xfId="0" applyNumberFormat="1" applyFont="1" applyFill="1" applyBorder="1" applyAlignment="1" applyProtection="1">
      <alignment horizontal="center" vertical="center" wrapText="1"/>
    </xf>
    <xf numFmtId="164" fontId="13" fillId="4" borderId="17" xfId="0" applyNumberFormat="1" applyFont="1" applyFill="1" applyBorder="1" applyAlignment="1" applyProtection="1">
      <alignment horizontal="center" vertical="center" wrapText="1"/>
    </xf>
    <xf numFmtId="0" fontId="1" fillId="4" borderId="18" xfId="0" applyFont="1" applyFill="1" applyBorder="1" applyAlignment="1" applyProtection="1">
      <alignment horizontal="center" vertical="justify" wrapText="1"/>
    </xf>
    <xf numFmtId="0" fontId="1" fillId="4" borderId="19" xfId="0" applyFont="1" applyFill="1" applyBorder="1" applyAlignment="1" applyProtection="1">
      <alignment horizontal="center" vertical="justify" wrapText="1"/>
    </xf>
    <xf numFmtId="0" fontId="10" fillId="4" borderId="20" xfId="0" applyFont="1" applyFill="1" applyBorder="1" applyAlignment="1" applyProtection="1">
      <alignment horizontal="center" vertical="center" wrapText="1"/>
    </xf>
    <xf numFmtId="0" fontId="10" fillId="4" borderId="20" xfId="0" applyFont="1" applyFill="1" applyBorder="1" applyAlignment="1" applyProtection="1">
      <alignment vertical="center" wrapText="1"/>
    </xf>
    <xf numFmtId="164" fontId="2" fillId="4" borderId="21" xfId="0" applyNumberFormat="1" applyFont="1" applyFill="1" applyBorder="1" applyAlignment="1" applyProtection="1">
      <alignment horizontal="center" vertical="justify" wrapText="1"/>
    </xf>
    <xf numFmtId="164" fontId="2" fillId="4" borderId="20" xfId="0" applyNumberFormat="1" applyFont="1" applyFill="1" applyBorder="1" applyAlignment="1" applyProtection="1">
      <alignment horizontal="center" vertical="justify" wrapText="1"/>
    </xf>
    <xf numFmtId="164" fontId="2" fillId="4" borderId="22" xfId="0" applyNumberFormat="1" applyFont="1" applyFill="1" applyBorder="1" applyAlignment="1" applyProtection="1">
      <alignment horizontal="center" vertical="justify" wrapText="1"/>
    </xf>
    <xf numFmtId="164" fontId="10" fillId="4" borderId="20" xfId="0" applyNumberFormat="1" applyFont="1" applyFill="1" applyBorder="1" applyAlignment="1" applyProtection="1">
      <alignment horizontal="center" vertical="justify" wrapText="1"/>
    </xf>
    <xf numFmtId="3" fontId="10" fillId="4" borderId="22" xfId="0" applyNumberFormat="1" applyFont="1" applyFill="1" applyBorder="1" applyAlignment="1" applyProtection="1">
      <alignment horizontal="center" vertical="justify" wrapText="1"/>
    </xf>
    <xf numFmtId="0" fontId="1" fillId="4" borderId="23" xfId="0" applyFont="1" applyFill="1" applyBorder="1" applyAlignment="1" applyProtection="1">
      <alignment horizontal="center" vertical="justify" wrapText="1"/>
    </xf>
    <xf numFmtId="0" fontId="1" fillId="4" borderId="0" xfId="0" applyFont="1" applyFill="1" applyBorder="1" applyAlignment="1" applyProtection="1">
      <alignment horizontal="center" vertical="center" wrapText="1"/>
    </xf>
    <xf numFmtId="0" fontId="17" fillId="0" borderId="24" xfId="0" applyFont="1" applyBorder="1" applyAlignment="1" applyProtection="1">
      <alignment horizontal="center" vertical="center" wrapText="1"/>
    </xf>
    <xf numFmtId="0" fontId="17" fillId="0" borderId="25" xfId="0" applyFont="1" applyFill="1" applyBorder="1" applyAlignment="1" applyProtection="1">
      <alignment horizontal="left" vertical="center" wrapText="1"/>
    </xf>
    <xf numFmtId="165" fontId="18" fillId="5" borderId="26" xfId="0" applyNumberFormat="1" applyFont="1" applyFill="1" applyBorder="1" applyAlignment="1" applyProtection="1">
      <alignment horizontal="center" vertical="center" wrapText="1"/>
      <protection locked="0"/>
    </xf>
    <xf numFmtId="165" fontId="18" fillId="5" borderId="24" xfId="0" applyNumberFormat="1" applyFont="1" applyFill="1" applyBorder="1" applyAlignment="1" applyProtection="1">
      <alignment horizontal="center" vertical="center" wrapText="1"/>
      <protection locked="0"/>
    </xf>
    <xf numFmtId="165" fontId="18" fillId="5" borderId="27" xfId="0" applyNumberFormat="1" applyFont="1" applyFill="1" applyBorder="1" applyAlignment="1" applyProtection="1">
      <alignment horizontal="center" vertical="center" wrapText="1"/>
      <protection locked="0"/>
    </xf>
    <xf numFmtId="0" fontId="17" fillId="4" borderId="0" xfId="0" applyFont="1" applyFill="1" applyBorder="1" applyAlignment="1" applyProtection="1">
      <alignment horizontal="center" vertical="center" wrapText="1"/>
    </xf>
    <xf numFmtId="0" fontId="17" fillId="6" borderId="27" xfId="0" applyFont="1" applyFill="1" applyBorder="1" applyAlignment="1" applyProtection="1">
      <alignment horizontal="left" vertical="center" wrapText="1"/>
    </xf>
    <xf numFmtId="0" fontId="1" fillId="4" borderId="0" xfId="0" applyFont="1" applyFill="1" applyBorder="1" applyAlignment="1" applyProtection="1">
      <alignment horizontal="center" vertical="justify" wrapText="1"/>
    </xf>
    <xf numFmtId="0" fontId="17" fillId="4" borderId="2" xfId="0" applyFont="1" applyFill="1" applyBorder="1" applyAlignment="1" applyProtection="1">
      <alignment horizontal="right" vertical="center" wrapText="1"/>
    </xf>
    <xf numFmtId="165" fontId="18" fillId="4" borderId="23" xfId="0" applyNumberFormat="1" applyFont="1" applyFill="1" applyBorder="1" applyAlignment="1" applyProtection="1">
      <alignment horizontal="center" vertical="center" wrapText="1"/>
    </xf>
    <xf numFmtId="165" fontId="18" fillId="4" borderId="0" xfId="0" applyNumberFormat="1" applyFont="1" applyFill="1" applyBorder="1" applyAlignment="1" applyProtection="1">
      <alignment horizontal="center" vertical="center" wrapText="1"/>
    </xf>
    <xf numFmtId="165" fontId="18" fillId="4" borderId="28" xfId="0" applyNumberFormat="1" applyFont="1" applyFill="1" applyBorder="1" applyAlignment="1" applyProtection="1">
      <alignment horizontal="center" vertical="center" wrapText="1"/>
    </xf>
    <xf numFmtId="165" fontId="18" fillId="4" borderId="28" xfId="0" applyNumberFormat="1" applyFont="1" applyFill="1" applyBorder="1" applyAlignment="1" applyProtection="1">
      <alignment horizontal="center" vertical="justify" wrapText="1"/>
    </xf>
    <xf numFmtId="0" fontId="19" fillId="4" borderId="0" xfId="0" applyFont="1" applyFill="1" applyBorder="1" applyAlignment="1" applyProtection="1">
      <alignment horizontal="center" vertical="justify" wrapText="1"/>
    </xf>
    <xf numFmtId="0" fontId="20" fillId="4" borderId="0" xfId="0" applyFont="1" applyFill="1" applyBorder="1" applyAlignment="1" applyProtection="1">
      <alignment horizontal="center" vertical="center" wrapText="1"/>
    </xf>
    <xf numFmtId="0" fontId="17" fillId="4" borderId="0" xfId="0" applyFont="1" applyFill="1" applyBorder="1" applyAlignment="1" applyProtection="1">
      <alignment horizontal="right" vertical="center" wrapText="1"/>
    </xf>
    <xf numFmtId="165" fontId="17" fillId="4" borderId="28" xfId="0" applyNumberFormat="1" applyFont="1" applyFill="1" applyBorder="1" applyAlignment="1" applyProtection="1">
      <alignment horizontal="center" vertical="center" wrapText="1"/>
    </xf>
    <xf numFmtId="165" fontId="17" fillId="5" borderId="26" xfId="0" applyNumberFormat="1" applyFont="1" applyFill="1" applyBorder="1" applyAlignment="1" applyProtection="1">
      <alignment horizontal="center" vertical="center" wrapText="1"/>
    </xf>
    <xf numFmtId="165" fontId="17" fillId="5" borderId="24" xfId="0" applyNumberFormat="1" applyFont="1" applyFill="1" applyBorder="1" applyAlignment="1" applyProtection="1">
      <alignment horizontal="center" vertical="center" wrapText="1"/>
    </xf>
    <xf numFmtId="165" fontId="17" fillId="5" borderId="27" xfId="0" applyNumberFormat="1" applyFont="1" applyFill="1" applyBorder="1" applyAlignment="1" applyProtection="1">
      <alignment horizontal="center" vertical="center" wrapText="1"/>
    </xf>
    <xf numFmtId="0" fontId="17" fillId="4" borderId="30" xfId="0" applyFont="1" applyFill="1" applyBorder="1" applyAlignment="1" applyProtection="1">
      <alignment horizontal="right" vertical="center" wrapText="1"/>
    </xf>
    <xf numFmtId="165" fontId="18" fillId="4" borderId="26" xfId="0" applyNumberFormat="1" applyFont="1" applyFill="1" applyBorder="1" applyAlignment="1" applyProtection="1">
      <alignment horizontal="center" vertical="center" wrapText="1"/>
    </xf>
    <xf numFmtId="165" fontId="18" fillId="4" borderId="24" xfId="0" applyNumberFormat="1" applyFont="1" applyFill="1" applyBorder="1" applyAlignment="1" applyProtection="1">
      <alignment horizontal="center" vertical="center" wrapText="1"/>
    </xf>
    <xf numFmtId="165" fontId="18" fillId="4" borderId="27" xfId="0" applyNumberFormat="1" applyFont="1" applyFill="1" applyBorder="1" applyAlignment="1" applyProtection="1">
      <alignment horizontal="center" vertical="center" wrapText="1"/>
    </xf>
    <xf numFmtId="165" fontId="18" fillId="4" borderId="31" xfId="0" applyNumberFormat="1" applyFont="1" applyFill="1" applyBorder="1" applyAlignment="1" applyProtection="1">
      <alignment horizontal="center" vertical="center" wrapText="1"/>
    </xf>
    <xf numFmtId="165" fontId="18" fillId="4" borderId="30" xfId="0" applyNumberFormat="1" applyFont="1" applyFill="1" applyBorder="1" applyAlignment="1" applyProtection="1">
      <alignment horizontal="center" vertical="center" wrapText="1"/>
    </xf>
    <xf numFmtId="165" fontId="18" fillId="4" borderId="32" xfId="0" applyNumberFormat="1" applyFont="1" applyFill="1" applyBorder="1" applyAlignment="1" applyProtection="1">
      <alignment horizontal="center" vertical="center" wrapText="1"/>
    </xf>
    <xf numFmtId="0" fontId="1" fillId="0" borderId="4" xfId="0" applyFont="1" applyFill="1" applyBorder="1" applyAlignment="1" applyProtection="1">
      <alignment horizontal="center" vertical="justify" wrapText="1"/>
    </xf>
    <xf numFmtId="0" fontId="1" fillId="0" borderId="8" xfId="0" applyFont="1" applyFill="1" applyBorder="1" applyAlignment="1" applyProtection="1">
      <alignment horizontal="center" vertical="justify" wrapText="1"/>
    </xf>
    <xf numFmtId="0" fontId="1" fillId="0" borderId="0" xfId="0" applyFont="1" applyFill="1" applyAlignment="1" applyProtection="1">
      <alignment horizontal="center" vertical="justify" wrapText="1"/>
    </xf>
    <xf numFmtId="165" fontId="18" fillId="4" borderId="23" xfId="0" applyNumberFormat="1" applyFont="1" applyFill="1" applyBorder="1" applyAlignment="1" applyProtection="1">
      <alignment horizontal="center" vertical="justify" wrapText="1"/>
    </xf>
    <xf numFmtId="165" fontId="18" fillId="4" borderId="0" xfId="0" applyNumberFormat="1" applyFont="1" applyFill="1" applyBorder="1" applyAlignment="1" applyProtection="1">
      <alignment horizontal="center" vertical="justify" wrapText="1"/>
    </xf>
    <xf numFmtId="165" fontId="17" fillId="4" borderId="0" xfId="0" applyNumberFormat="1" applyFont="1" applyFill="1" applyBorder="1" applyAlignment="1" applyProtection="1">
      <alignment horizontal="center" vertical="justify" wrapText="1"/>
    </xf>
    <xf numFmtId="165" fontId="17" fillId="4" borderId="28" xfId="0" applyNumberFormat="1" applyFont="1" applyFill="1" applyBorder="1" applyAlignment="1" applyProtection="1">
      <alignment horizontal="center" vertical="justify" wrapText="1"/>
    </xf>
    <xf numFmtId="0" fontId="1" fillId="0" borderId="0" xfId="0" applyFont="1" applyAlignment="1" applyProtection="1">
      <alignment horizontal="center" vertical="center" wrapText="1"/>
    </xf>
    <xf numFmtId="165" fontId="21" fillId="5" borderId="26" xfId="0" applyNumberFormat="1" applyFont="1" applyFill="1" applyBorder="1" applyAlignment="1" applyProtection="1">
      <alignment horizontal="center" vertical="center" wrapText="1"/>
      <protection locked="0"/>
    </xf>
    <xf numFmtId="0" fontId="1" fillId="0" borderId="0" xfId="0" applyFont="1" applyFill="1" applyAlignment="1" applyProtection="1">
      <alignment horizontal="left" vertical="center" wrapText="1"/>
    </xf>
    <xf numFmtId="0" fontId="1" fillId="4" borderId="34" xfId="0" applyFont="1" applyFill="1" applyBorder="1" applyAlignment="1" applyProtection="1">
      <alignment horizontal="center" vertical="justify" wrapText="1"/>
    </xf>
    <xf numFmtId="0" fontId="1" fillId="4" borderId="33" xfId="0" applyFont="1" applyFill="1" applyBorder="1" applyAlignment="1" applyProtection="1">
      <alignment horizontal="center" vertical="justify" wrapText="1"/>
    </xf>
    <xf numFmtId="0" fontId="17" fillId="4" borderId="33" xfId="0" applyFont="1" applyFill="1" applyBorder="1" applyAlignment="1" applyProtection="1">
      <alignment horizontal="center" vertical="center" wrapText="1"/>
    </xf>
    <xf numFmtId="3" fontId="17" fillId="0" borderId="36" xfId="0" applyNumberFormat="1" applyFont="1" applyBorder="1" applyAlignment="1" applyProtection="1">
      <alignment horizontal="center" vertical="center" wrapText="1"/>
    </xf>
    <xf numFmtId="165" fontId="17" fillId="5" borderId="37" xfId="0" applyNumberFormat="1" applyFont="1" applyFill="1" applyBorder="1" applyAlignment="1" applyProtection="1">
      <alignment horizontal="center" vertical="center" wrapText="1"/>
    </xf>
    <xf numFmtId="165" fontId="17" fillId="5" borderId="38" xfId="0" applyNumberFormat="1" applyFont="1" applyFill="1" applyBorder="1" applyAlignment="1" applyProtection="1">
      <alignment horizontal="center" vertical="center" wrapText="1"/>
    </xf>
    <xf numFmtId="165" fontId="17" fillId="5" borderId="39" xfId="0" applyNumberFormat="1" applyFont="1" applyFill="1" applyBorder="1" applyAlignment="1" applyProtection="1">
      <alignment horizontal="center" vertical="center" wrapText="1"/>
    </xf>
    <xf numFmtId="165" fontId="17" fillId="5" borderId="4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wrapText="1"/>
    </xf>
    <xf numFmtId="0" fontId="17" fillId="2" borderId="0" xfId="0" applyFont="1" applyFill="1" applyBorder="1" applyAlignment="1" applyProtection="1">
      <alignment vertical="center" wrapText="1"/>
    </xf>
    <xf numFmtId="165" fontId="18" fillId="2" borderId="0" xfId="0" applyNumberFormat="1" applyFont="1" applyFill="1" applyBorder="1" applyAlignment="1" applyProtection="1">
      <alignment horizontal="center" vertical="justify" wrapText="1"/>
    </xf>
    <xf numFmtId="165" fontId="17" fillId="2" borderId="0" xfId="0" applyNumberFormat="1" applyFont="1" applyFill="1" applyBorder="1" applyAlignment="1" applyProtection="1">
      <alignment horizontal="center" vertical="justify" wrapText="1"/>
    </xf>
    <xf numFmtId="0" fontId="1" fillId="0" borderId="4"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1" fillId="0" borderId="8" xfId="0" applyFont="1" applyFill="1" applyBorder="1" applyAlignment="1" applyProtection="1">
      <alignment horizontal="left" vertical="center" wrapText="1"/>
    </xf>
    <xf numFmtId="0" fontId="1" fillId="0" borderId="41" xfId="0" applyFont="1" applyBorder="1" applyAlignment="1" applyProtection="1">
      <alignment horizontal="left" vertical="center" wrapText="1"/>
    </xf>
    <xf numFmtId="0" fontId="1" fillId="0" borderId="30" xfId="0" applyFont="1" applyBorder="1" applyAlignment="1" applyProtection="1">
      <alignment horizontal="left" vertical="center" wrapText="1"/>
    </xf>
    <xf numFmtId="0" fontId="2" fillId="0" borderId="30" xfId="0" applyFont="1" applyBorder="1" applyAlignment="1" applyProtection="1">
      <alignment horizontal="left" vertical="center" wrapText="1"/>
    </xf>
    <xf numFmtId="3" fontId="1" fillId="0" borderId="30" xfId="0" applyNumberFormat="1" applyFont="1" applyBorder="1" applyAlignment="1" applyProtection="1">
      <alignment horizontal="left" vertical="center" wrapText="1"/>
    </xf>
    <xf numFmtId="0" fontId="1" fillId="0" borderId="42" xfId="0" applyFont="1" applyBorder="1" applyAlignment="1" applyProtection="1">
      <alignment horizontal="left" vertical="center" wrapText="1"/>
    </xf>
    <xf numFmtId="0" fontId="2" fillId="0" borderId="0" xfId="0" applyFont="1" applyAlignment="1" applyProtection="1">
      <alignment horizontal="left" vertical="center" wrapText="1"/>
    </xf>
    <xf numFmtId="3" fontId="1" fillId="0" borderId="0" xfId="0" applyNumberFormat="1" applyFont="1" applyAlignment="1" applyProtection="1">
      <alignment horizontal="left" vertical="center" wrapText="1"/>
    </xf>
    <xf numFmtId="3" fontId="3" fillId="0" borderId="0" xfId="0" applyNumberFormat="1" applyFont="1" applyAlignment="1" applyProtection="1">
      <alignment horizontal="center" vertical="center" wrapText="1"/>
    </xf>
    <xf numFmtId="3" fontId="1" fillId="0" borderId="0" xfId="0" applyNumberFormat="1" applyFont="1" applyAlignment="1" applyProtection="1">
      <alignment horizontal="center" vertical="center" wrapText="1"/>
    </xf>
    <xf numFmtId="164" fontId="15" fillId="4" borderId="17" xfId="0" applyNumberFormat="1" applyFont="1" applyFill="1" applyBorder="1" applyAlignment="1" applyProtection="1">
      <alignment horizontal="center" vertical="center" wrapText="1"/>
    </xf>
    <xf numFmtId="4" fontId="18" fillId="5" borderId="26" xfId="0" applyNumberFormat="1" applyFont="1" applyFill="1" applyBorder="1" applyAlignment="1" applyProtection="1">
      <alignment horizontal="center" vertical="center" wrapText="1"/>
      <protection locked="0"/>
    </xf>
    <xf numFmtId="4" fontId="18" fillId="5" borderId="27" xfId="0" applyNumberFormat="1" applyFont="1" applyFill="1" applyBorder="1" applyAlignment="1" applyProtection="1">
      <alignment horizontal="center" vertical="center" wrapText="1"/>
      <protection locked="0"/>
    </xf>
    <xf numFmtId="4" fontId="18" fillId="7" borderId="26" xfId="0" applyNumberFormat="1" applyFont="1" applyFill="1" applyBorder="1" applyAlignment="1" applyProtection="1">
      <alignment horizontal="center" vertical="center" wrapText="1"/>
      <protection locked="0"/>
    </xf>
    <xf numFmtId="4" fontId="18" fillId="7" borderId="27" xfId="0" applyNumberFormat="1" applyFont="1" applyFill="1" applyBorder="1" applyAlignment="1" applyProtection="1">
      <alignment horizontal="center" vertical="center" wrapText="1"/>
      <protection locked="0"/>
    </xf>
    <xf numFmtId="4" fontId="18" fillId="4" borderId="23" xfId="0" applyNumberFormat="1" applyFont="1" applyFill="1" applyBorder="1" applyAlignment="1" applyProtection="1">
      <alignment horizontal="center" vertical="center" wrapText="1"/>
    </xf>
    <xf numFmtId="4" fontId="18" fillId="4" borderId="28" xfId="0" applyNumberFormat="1" applyFont="1" applyFill="1" applyBorder="1" applyAlignment="1" applyProtection="1">
      <alignment horizontal="center" vertical="center" wrapText="1"/>
    </xf>
    <xf numFmtId="4" fontId="17" fillId="4" borderId="23" xfId="0" applyNumberFormat="1" applyFont="1" applyFill="1" applyBorder="1" applyAlignment="1" applyProtection="1">
      <alignment horizontal="center" vertical="center" wrapText="1"/>
    </xf>
    <xf numFmtId="4" fontId="17" fillId="4" borderId="28" xfId="0" applyNumberFormat="1" applyFont="1" applyFill="1" applyBorder="1" applyAlignment="1" applyProtection="1">
      <alignment horizontal="center" vertical="center" wrapText="1"/>
    </xf>
    <xf numFmtId="4" fontId="17" fillId="5" borderId="26" xfId="0" applyNumberFormat="1" applyFont="1" applyFill="1" applyBorder="1" applyAlignment="1" applyProtection="1">
      <alignment horizontal="center" vertical="center" wrapText="1"/>
    </xf>
    <xf numFmtId="4" fontId="17" fillId="5" borderId="27" xfId="0" applyNumberFormat="1" applyFont="1" applyFill="1" applyBorder="1" applyAlignment="1" applyProtection="1">
      <alignment horizontal="center" vertical="center" wrapText="1"/>
    </xf>
    <xf numFmtId="4" fontId="18" fillId="4" borderId="31" xfId="0" applyNumberFormat="1" applyFont="1" applyFill="1" applyBorder="1" applyAlignment="1" applyProtection="1">
      <alignment horizontal="center" vertical="center" wrapText="1"/>
    </xf>
    <xf numFmtId="4" fontId="18" fillId="4" borderId="32" xfId="0" applyNumberFormat="1" applyFont="1" applyFill="1" applyBorder="1" applyAlignment="1" applyProtection="1">
      <alignment horizontal="center" vertical="center" wrapText="1"/>
    </xf>
    <xf numFmtId="4" fontId="17" fillId="4" borderId="31" xfId="0" applyNumberFormat="1" applyFont="1" applyFill="1" applyBorder="1" applyAlignment="1" applyProtection="1">
      <alignment horizontal="right" vertical="center" wrapText="1"/>
    </xf>
    <xf numFmtId="4" fontId="17" fillId="5" borderId="43" xfId="0" applyNumberFormat="1" applyFont="1" applyFill="1" applyBorder="1" applyAlignment="1" applyProtection="1">
      <alignment horizontal="center" vertical="center" wrapText="1"/>
    </xf>
    <xf numFmtId="4" fontId="17" fillId="5" borderId="44" xfId="0" applyNumberFormat="1" applyFont="1" applyFill="1" applyBorder="1" applyAlignment="1" applyProtection="1">
      <alignment horizontal="center" vertical="center" wrapText="1"/>
    </xf>
    <xf numFmtId="4" fontId="17" fillId="5" borderId="45" xfId="0" applyNumberFormat="1" applyFont="1" applyFill="1" applyBorder="1" applyAlignment="1" applyProtection="1">
      <alignment horizontal="center" vertical="center" wrapText="1"/>
    </xf>
    <xf numFmtId="164" fontId="18" fillId="2" borderId="0" xfId="0" applyNumberFormat="1" applyFont="1" applyFill="1" applyBorder="1" applyAlignment="1" applyProtection="1">
      <alignment horizontal="center" vertical="justify" wrapText="1"/>
    </xf>
    <xf numFmtId="165" fontId="23" fillId="0" borderId="9" xfId="0" applyNumberFormat="1" applyFont="1" applyFill="1" applyBorder="1" applyAlignment="1" applyProtection="1">
      <alignment horizontal="center" vertical="center" wrapText="1"/>
      <protection locked="0"/>
    </xf>
    <xf numFmtId="1" fontId="23" fillId="8" borderId="10" xfId="0" applyNumberFormat="1" applyFont="1" applyFill="1" applyBorder="1" applyAlignment="1" applyProtection="1">
      <alignment horizontal="center" vertical="center" wrapText="1"/>
    </xf>
    <xf numFmtId="165" fontId="23" fillId="0" borderId="10" xfId="0" applyNumberFormat="1" applyFont="1" applyFill="1" applyBorder="1" applyAlignment="1" applyProtection="1">
      <alignment horizontal="center" vertical="center" wrapText="1"/>
    </xf>
    <xf numFmtId="165" fontId="23" fillId="0" borderId="10" xfId="0" applyNumberFormat="1" applyFont="1" applyFill="1" applyBorder="1" applyAlignment="1" applyProtection="1">
      <alignment horizontal="center" vertical="center" wrapText="1"/>
      <protection locked="0"/>
    </xf>
    <xf numFmtId="165" fontId="23" fillId="0" borderId="11" xfId="0" applyNumberFormat="1" applyFont="1" applyFill="1" applyBorder="1" applyAlignment="1" applyProtection="1">
      <alignment horizontal="center" vertical="center" wrapText="1"/>
    </xf>
    <xf numFmtId="165" fontId="23" fillId="0" borderId="26" xfId="0" applyNumberFormat="1" applyFont="1" applyFill="1" applyBorder="1" applyAlignment="1" applyProtection="1">
      <alignment horizontal="center" vertical="center" wrapText="1"/>
      <protection locked="0"/>
    </xf>
    <xf numFmtId="1" fontId="23" fillId="8" borderId="24" xfId="0" applyNumberFormat="1" applyFont="1" applyFill="1" applyBorder="1" applyAlignment="1" applyProtection="1">
      <alignment horizontal="center" vertical="center" wrapText="1"/>
    </xf>
    <xf numFmtId="165" fontId="23" fillId="0" borderId="24" xfId="0" applyNumberFormat="1" applyFont="1" applyFill="1" applyBorder="1" applyAlignment="1" applyProtection="1">
      <alignment horizontal="center" vertical="center" wrapText="1"/>
    </xf>
    <xf numFmtId="165" fontId="23" fillId="0" borderId="24" xfId="0" applyNumberFormat="1" applyFont="1" applyFill="1" applyBorder="1" applyAlignment="1" applyProtection="1">
      <alignment horizontal="center" vertical="center" wrapText="1"/>
      <protection locked="0"/>
    </xf>
    <xf numFmtId="165" fontId="23" fillId="0" borderId="27" xfId="0" applyNumberFormat="1" applyFont="1" applyFill="1" applyBorder="1" applyAlignment="1" applyProtection="1">
      <alignment horizontal="center" vertical="center" wrapText="1"/>
    </xf>
    <xf numFmtId="0" fontId="10" fillId="4" borderId="22" xfId="0" applyFont="1" applyFill="1" applyBorder="1" applyAlignment="1" applyProtection="1">
      <alignment vertical="center" wrapText="1"/>
    </xf>
    <xf numFmtId="164" fontId="23" fillId="8" borderId="55" xfId="0" applyNumberFormat="1" applyFont="1" applyFill="1" applyBorder="1" applyAlignment="1" applyProtection="1">
      <alignment horizontal="center" vertical="center" wrapText="1"/>
    </xf>
    <xf numFmtId="1" fontId="23" fillId="8" borderId="56" xfId="0" applyNumberFormat="1" applyFont="1" applyFill="1" applyBorder="1" applyAlignment="1" applyProtection="1">
      <alignment horizontal="center" vertical="center" wrapText="1"/>
    </xf>
    <xf numFmtId="164" fontId="23" fillId="8" borderId="56" xfId="0" applyNumberFormat="1" applyFont="1" applyFill="1" applyBorder="1" applyAlignment="1" applyProtection="1">
      <alignment horizontal="center" vertical="center" wrapText="1"/>
    </xf>
    <xf numFmtId="164" fontId="23" fillId="8" borderId="57" xfId="0" applyNumberFormat="1" applyFont="1" applyFill="1" applyBorder="1" applyAlignment="1" applyProtection="1">
      <alignment horizontal="center" vertical="center" wrapText="1"/>
    </xf>
    <xf numFmtId="0" fontId="19" fillId="4" borderId="33" xfId="0" applyFont="1" applyFill="1" applyBorder="1" applyAlignment="1" applyProtection="1">
      <alignment horizontal="center" vertical="justify" wrapText="1"/>
    </xf>
    <xf numFmtId="0" fontId="20" fillId="4" borderId="33" xfId="0" applyFont="1" applyFill="1" applyBorder="1" applyAlignment="1" applyProtection="1">
      <alignment horizontal="center" vertical="center" wrapText="1"/>
    </xf>
    <xf numFmtId="0" fontId="17" fillId="0" borderId="10" xfId="0" applyFont="1" applyBorder="1" applyAlignment="1" applyProtection="1">
      <alignment horizontal="center" vertical="center" wrapText="1"/>
    </xf>
    <xf numFmtId="0" fontId="17" fillId="0" borderId="58" xfId="0" applyFont="1" applyFill="1" applyBorder="1" applyAlignment="1" applyProtection="1">
      <alignment horizontal="left" vertical="center" wrapText="1"/>
    </xf>
    <xf numFmtId="0" fontId="17" fillId="4" borderId="33" xfId="0" applyFont="1" applyFill="1" applyBorder="1" applyAlignment="1" applyProtection="1">
      <alignment horizontal="right" vertical="center" wrapText="1"/>
    </xf>
    <xf numFmtId="0" fontId="17" fillId="4" borderId="13" xfId="0" applyFont="1" applyFill="1" applyBorder="1" applyAlignment="1" applyProtection="1">
      <alignment horizontal="right" vertical="center" wrapText="1"/>
    </xf>
    <xf numFmtId="0" fontId="17" fillId="4" borderId="14" xfId="0" applyFont="1" applyFill="1" applyBorder="1" applyAlignment="1" applyProtection="1">
      <alignment horizontal="right" vertical="center" wrapText="1"/>
    </xf>
    <xf numFmtId="0" fontId="17" fillId="4" borderId="12" xfId="0" applyFont="1" applyFill="1" applyBorder="1" applyAlignment="1" applyProtection="1">
      <alignment horizontal="right" vertical="center" wrapText="1"/>
    </xf>
    <xf numFmtId="0" fontId="17" fillId="4" borderId="37" xfId="0" applyFont="1" applyFill="1" applyBorder="1" applyAlignment="1" applyProtection="1">
      <alignment horizontal="right" vertical="center" wrapText="1"/>
    </xf>
    <xf numFmtId="0" fontId="17" fillId="4" borderId="53" xfId="0" applyFont="1" applyFill="1" applyBorder="1" applyAlignment="1" applyProtection="1">
      <alignment horizontal="right" vertical="center" wrapText="1"/>
    </xf>
    <xf numFmtId="0" fontId="17" fillId="4" borderId="40" xfId="0" applyFont="1" applyFill="1" applyBorder="1" applyAlignment="1" applyProtection="1">
      <alignment horizontal="right" vertical="center" wrapText="1"/>
    </xf>
    <xf numFmtId="0" fontId="1" fillId="0" borderId="0" xfId="0" applyFont="1" applyFill="1" applyBorder="1" applyAlignment="1" applyProtection="1">
      <alignment horizontal="center" vertical="justify" wrapText="1"/>
    </xf>
    <xf numFmtId="164" fontId="23" fillId="8" borderId="47" xfId="0" applyNumberFormat="1" applyFont="1" applyFill="1" applyBorder="1" applyAlignment="1" applyProtection="1">
      <alignment horizontal="center" vertical="center" wrapText="1"/>
    </xf>
    <xf numFmtId="1" fontId="23" fillId="8" borderId="48" xfId="0" applyNumberFormat="1" applyFont="1" applyFill="1" applyBorder="1" applyAlignment="1" applyProtection="1">
      <alignment horizontal="center" vertical="center" wrapText="1"/>
    </xf>
    <xf numFmtId="164" fontId="23" fillId="8" borderId="48" xfId="0" applyNumberFormat="1" applyFont="1" applyFill="1" applyBorder="1" applyAlignment="1" applyProtection="1">
      <alignment horizontal="center" vertical="center" wrapText="1"/>
    </xf>
    <xf numFmtId="164" fontId="23" fillId="8" borderId="59" xfId="0" applyNumberFormat="1" applyFont="1" applyFill="1" applyBorder="1" applyAlignment="1" applyProtection="1">
      <alignment horizontal="center" vertical="center" wrapText="1"/>
    </xf>
    <xf numFmtId="0" fontId="17" fillId="6" borderId="24" xfId="0" applyFont="1" applyFill="1" applyBorder="1" applyAlignment="1" applyProtection="1">
      <alignment vertical="center" wrapText="1"/>
    </xf>
    <xf numFmtId="0" fontId="17" fillId="4" borderId="0" xfId="0" applyFont="1" applyFill="1" applyBorder="1" applyAlignment="1" applyProtection="1">
      <alignment vertical="center" wrapText="1"/>
    </xf>
    <xf numFmtId="3" fontId="17" fillId="0" borderId="27" xfId="0" applyNumberFormat="1" applyFont="1" applyBorder="1" applyAlignment="1" applyProtection="1">
      <alignment horizontal="center" vertical="center" wrapText="1"/>
    </xf>
    <xf numFmtId="0" fontId="17" fillId="4" borderId="8" xfId="0" applyFont="1" applyFill="1" applyBorder="1" applyAlignment="1" applyProtection="1">
      <alignment horizontal="center" vertical="center" wrapText="1"/>
    </xf>
    <xf numFmtId="0" fontId="17" fillId="6" borderId="30" xfId="0" applyFont="1" applyFill="1" applyBorder="1" applyAlignment="1" applyProtection="1">
      <alignment horizontal="left" vertical="center" wrapText="1"/>
    </xf>
    <xf numFmtId="0" fontId="17" fillId="4" borderId="63" xfId="0" applyFont="1" applyFill="1" applyBorder="1" applyAlignment="1" applyProtection="1">
      <alignment horizontal="right" vertical="center" wrapText="1"/>
    </xf>
    <xf numFmtId="0" fontId="17" fillId="4" borderId="32" xfId="0" applyFont="1" applyFill="1" applyBorder="1" applyAlignment="1" applyProtection="1">
      <alignment horizontal="right" vertical="center" wrapText="1"/>
    </xf>
    <xf numFmtId="0" fontId="17" fillId="0" borderId="11" xfId="0" applyFont="1" applyFill="1" applyBorder="1" applyAlignment="1" applyProtection="1">
      <alignment horizontal="left" vertical="center" wrapText="1"/>
    </xf>
    <xf numFmtId="0" fontId="17" fillId="0" borderId="27" xfId="0" applyFont="1" applyFill="1" applyBorder="1" applyAlignment="1" applyProtection="1">
      <alignment horizontal="left" vertical="center" wrapText="1"/>
    </xf>
    <xf numFmtId="0" fontId="17" fillId="4" borderId="62" xfId="0" applyFont="1" applyFill="1" applyBorder="1" applyAlignment="1" applyProtection="1">
      <alignment horizontal="right" vertical="center" wrapText="1"/>
    </xf>
    <xf numFmtId="0" fontId="17" fillId="4" borderId="28" xfId="0" applyFont="1" applyFill="1" applyBorder="1" applyAlignment="1" applyProtection="1">
      <alignment horizontal="center" vertical="center" wrapText="1"/>
    </xf>
    <xf numFmtId="0" fontId="17" fillId="4" borderId="28" xfId="0" applyFont="1" applyFill="1" applyBorder="1" applyAlignment="1" applyProtection="1">
      <alignment vertical="center" wrapText="1"/>
    </xf>
    <xf numFmtId="0" fontId="1" fillId="4" borderId="61" xfId="0" applyFont="1" applyFill="1" applyBorder="1" applyAlignment="1" applyProtection="1">
      <alignment horizontal="center" vertical="justify" wrapText="1"/>
    </xf>
    <xf numFmtId="0" fontId="10" fillId="2" borderId="47" xfId="0" applyFont="1" applyFill="1" applyBorder="1" applyAlignment="1" applyProtection="1">
      <alignment horizontal="center" vertical="center" wrapText="1"/>
    </xf>
    <xf numFmtId="0" fontId="10" fillId="2" borderId="49" xfId="0" applyFont="1" applyFill="1" applyBorder="1" applyAlignment="1" applyProtection="1">
      <alignment horizontal="center" vertical="center" wrapText="1"/>
    </xf>
    <xf numFmtId="0" fontId="1" fillId="4" borderId="16" xfId="0" applyFont="1" applyFill="1" applyBorder="1" applyAlignment="1" applyProtection="1">
      <alignment horizontal="center" vertical="justify" wrapText="1"/>
    </xf>
    <xf numFmtId="0" fontId="1" fillId="0" borderId="19" xfId="0" applyFont="1" applyBorder="1" applyAlignment="1" applyProtection="1">
      <alignment horizontal="left" vertical="center" wrapText="1"/>
    </xf>
    <xf numFmtId="0" fontId="1" fillId="0" borderId="33" xfId="0" applyFont="1" applyBorder="1" applyAlignment="1" applyProtection="1">
      <alignment horizontal="left" vertical="center" wrapText="1"/>
    </xf>
    <xf numFmtId="0" fontId="17" fillId="0" borderId="0" xfId="0" applyFont="1" applyFill="1" applyBorder="1" applyAlignment="1" applyProtection="1">
      <alignment horizontal="center" vertical="center" wrapText="1"/>
    </xf>
    <xf numFmtId="0" fontId="17" fillId="0" borderId="0" xfId="0" applyFont="1" applyFill="1" applyBorder="1" applyAlignment="1" applyProtection="1">
      <alignment vertical="center" wrapText="1"/>
    </xf>
    <xf numFmtId="165" fontId="18" fillId="0" borderId="0" xfId="0" applyNumberFormat="1" applyFont="1" applyFill="1" applyBorder="1" applyAlignment="1" applyProtection="1">
      <alignment horizontal="center" vertical="justify" wrapText="1"/>
    </xf>
    <xf numFmtId="1" fontId="18" fillId="0" borderId="0" xfId="0" applyNumberFormat="1" applyFont="1" applyFill="1" applyBorder="1" applyAlignment="1" applyProtection="1">
      <alignment horizontal="center" vertical="justify" wrapText="1"/>
    </xf>
    <xf numFmtId="165" fontId="24" fillId="0" borderId="0" xfId="0" applyNumberFormat="1" applyFont="1" applyFill="1" applyBorder="1" applyAlignment="1" applyProtection="1">
      <alignment horizontal="center" vertical="center" wrapText="1"/>
    </xf>
    <xf numFmtId="165" fontId="25" fillId="0" borderId="0" xfId="0" applyNumberFormat="1" applyFont="1" applyFill="1" applyBorder="1" applyAlignment="1" applyProtection="1">
      <alignment horizontal="center" vertical="justify" wrapText="1"/>
    </xf>
    <xf numFmtId="1" fontId="25" fillId="0" borderId="0" xfId="0" applyNumberFormat="1" applyFont="1" applyFill="1" applyBorder="1" applyAlignment="1" applyProtection="1">
      <alignment horizontal="center" vertical="justify" wrapText="1"/>
    </xf>
    <xf numFmtId="0" fontId="10" fillId="0" borderId="47" xfId="0" applyFont="1" applyFill="1" applyBorder="1" applyAlignment="1" applyProtection="1">
      <alignment horizontal="center" vertical="center" wrapText="1"/>
    </xf>
    <xf numFmtId="0" fontId="10" fillId="0" borderId="65" xfId="0" applyFont="1" applyFill="1" applyBorder="1" applyAlignment="1" applyProtection="1">
      <alignment horizontal="center" vertical="center" wrapText="1"/>
    </xf>
    <xf numFmtId="0" fontId="17" fillId="0" borderId="26" xfId="0" applyFont="1" applyFill="1" applyBorder="1" applyAlignment="1" applyProtection="1">
      <alignment vertical="center" wrapText="1"/>
    </xf>
    <xf numFmtId="0" fontId="17" fillId="0" borderId="15" xfId="0" applyFont="1" applyFill="1" applyBorder="1" applyAlignment="1" applyProtection="1">
      <alignment vertical="center" wrapText="1"/>
    </xf>
    <xf numFmtId="0" fontId="17" fillId="0" borderId="36" xfId="0" applyFont="1" applyFill="1" applyBorder="1" applyAlignment="1" applyProtection="1">
      <alignment horizontal="left" vertical="center" wrapText="1"/>
    </xf>
    <xf numFmtId="165" fontId="23" fillId="0" borderId="44" xfId="0" applyNumberFormat="1" applyFont="1" applyFill="1" applyBorder="1" applyAlignment="1" applyProtection="1">
      <alignment horizontal="center" vertical="center" wrapText="1"/>
      <protection locked="0"/>
    </xf>
    <xf numFmtId="1" fontId="23" fillId="8" borderId="54" xfId="0" applyNumberFormat="1" applyFont="1" applyFill="1" applyBorder="1" applyAlignment="1" applyProtection="1">
      <alignment horizontal="center" vertical="center" wrapText="1"/>
    </xf>
    <xf numFmtId="165" fontId="23" fillId="0" borderId="54" xfId="0" applyNumberFormat="1" applyFont="1" applyFill="1" applyBorder="1" applyAlignment="1" applyProtection="1">
      <alignment horizontal="center" vertical="center" wrapText="1"/>
    </xf>
    <xf numFmtId="164" fontId="23" fillId="8" borderId="49" xfId="0" applyNumberFormat="1" applyFont="1" applyFill="1" applyBorder="1" applyAlignment="1" applyProtection="1">
      <alignment horizontal="center" vertical="center" wrapText="1"/>
    </xf>
    <xf numFmtId="165" fontId="23" fillId="0" borderId="15" xfId="0" applyNumberFormat="1" applyFont="1" applyFill="1" applyBorder="1" applyAlignment="1" applyProtection="1">
      <alignment horizontal="center" vertical="center" wrapText="1"/>
      <protection locked="0"/>
    </xf>
    <xf numFmtId="165" fontId="23" fillId="0" borderId="43" xfId="0" applyNumberFormat="1"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165" fontId="18" fillId="2" borderId="0" xfId="0" applyNumberFormat="1" applyFont="1" applyFill="1" applyBorder="1" applyAlignment="1" applyProtection="1">
      <alignment horizontal="center" vertical="center" wrapText="1"/>
    </xf>
    <xf numFmtId="165" fontId="25" fillId="2" borderId="0" xfId="0" applyNumberFormat="1" applyFont="1" applyFill="1" applyBorder="1" applyAlignment="1" applyProtection="1">
      <alignment horizontal="center" vertical="center" wrapText="1"/>
    </xf>
    <xf numFmtId="1" fontId="17" fillId="2" borderId="47" xfId="0" applyNumberFormat="1" applyFont="1" applyFill="1" applyBorder="1" applyAlignment="1" applyProtection="1">
      <alignment horizontal="center" vertical="center" wrapText="1"/>
    </xf>
    <xf numFmtId="165" fontId="24" fillId="9" borderId="49" xfId="0" applyNumberFormat="1" applyFont="1" applyFill="1" applyBorder="1" applyAlignment="1" applyProtection="1">
      <alignment horizontal="center" vertical="center" wrapText="1"/>
    </xf>
    <xf numFmtId="0" fontId="26" fillId="10" borderId="24" xfId="0" applyFont="1" applyFill="1" applyBorder="1" applyAlignment="1" applyProtection="1">
      <alignment horizontal="center" vertical="center" wrapText="1"/>
    </xf>
    <xf numFmtId="0" fontId="1" fillId="0" borderId="8" xfId="0" applyFont="1" applyBorder="1" applyAlignment="1" applyProtection="1">
      <alignment horizontal="center" vertical="center" wrapText="1"/>
    </xf>
    <xf numFmtId="165" fontId="23" fillId="0" borderId="54" xfId="0" applyNumberFormat="1" applyFont="1" applyFill="1" applyBorder="1" applyAlignment="1" applyProtection="1">
      <alignment horizontal="center" vertical="center" wrapText="1"/>
      <protection locked="0"/>
    </xf>
    <xf numFmtId="165" fontId="23" fillId="0" borderId="45" xfId="0" applyNumberFormat="1" applyFont="1" applyFill="1" applyBorder="1" applyAlignment="1" applyProtection="1">
      <alignment horizontal="center" vertical="center" wrapText="1"/>
    </xf>
    <xf numFmtId="3" fontId="17" fillId="0" borderId="27" xfId="0" applyNumberFormat="1" applyFont="1" applyBorder="1" applyAlignment="1" applyProtection="1">
      <alignment horizontal="left" vertical="center" wrapText="1"/>
    </xf>
    <xf numFmtId="3" fontId="17" fillId="0" borderId="36" xfId="0" applyNumberFormat="1" applyFont="1" applyBorder="1" applyAlignment="1" applyProtection="1">
      <alignment horizontal="left" vertical="center" wrapText="1"/>
    </xf>
    <xf numFmtId="0" fontId="22" fillId="0" borderId="30" xfId="0" applyFont="1" applyFill="1" applyBorder="1" applyAlignment="1" applyProtection="1">
      <alignment vertical="center" wrapText="1"/>
      <protection locked="0"/>
    </xf>
    <xf numFmtId="0" fontId="1" fillId="2" borderId="41" xfId="0" applyFont="1" applyFill="1" applyBorder="1" applyAlignment="1" applyProtection="1">
      <alignment horizontal="center" vertical="justify" wrapText="1"/>
    </xf>
    <xf numFmtId="0" fontId="1" fillId="2" borderId="42" xfId="0" applyFont="1" applyFill="1" applyBorder="1" applyAlignment="1" applyProtection="1">
      <alignment horizontal="center" vertical="justify" wrapText="1"/>
    </xf>
    <xf numFmtId="0" fontId="1" fillId="4" borderId="30" xfId="0" applyFont="1" applyFill="1" applyBorder="1" applyAlignment="1" applyProtection="1">
      <alignment horizontal="center" vertical="justify" wrapText="1"/>
    </xf>
    <xf numFmtId="0" fontId="10" fillId="2" borderId="55" xfId="0" applyFont="1" applyFill="1" applyBorder="1" applyAlignment="1" applyProtection="1">
      <alignment horizontal="center" vertical="center" wrapText="1"/>
    </xf>
    <xf numFmtId="0" fontId="10" fillId="2" borderId="57" xfId="0" applyFont="1" applyFill="1" applyBorder="1" applyAlignment="1" applyProtection="1">
      <alignment horizontal="center" vertical="center" wrapText="1"/>
    </xf>
    <xf numFmtId="0" fontId="17" fillId="0" borderId="51" xfId="0" applyFont="1" applyBorder="1" applyAlignment="1" applyProtection="1">
      <alignment horizontal="center" vertical="center" wrapText="1"/>
    </xf>
    <xf numFmtId="1" fontId="17" fillId="2" borderId="46" xfId="0" applyNumberFormat="1" applyFont="1" applyFill="1" applyBorder="1" applyAlignment="1" applyProtection="1">
      <alignment horizontal="center" vertical="center" wrapText="1"/>
    </xf>
    <xf numFmtId="165" fontId="24" fillId="9" borderId="66" xfId="0" applyNumberFormat="1" applyFont="1" applyFill="1" applyBorder="1" applyAlignment="1" applyProtection="1">
      <alignment horizontal="center" vertical="center" wrapText="1"/>
    </xf>
    <xf numFmtId="0" fontId="8" fillId="0" borderId="0" xfId="0" applyFont="1" applyFill="1" applyBorder="1" applyAlignment="1" applyProtection="1">
      <alignment horizontal="center" vertical="center" wrapText="1"/>
    </xf>
    <xf numFmtId="0" fontId="17" fillId="0" borderId="1" xfId="0" applyFont="1" applyFill="1" applyBorder="1" applyAlignment="1" applyProtection="1">
      <alignment horizontal="left" vertical="center" wrapText="1"/>
    </xf>
    <xf numFmtId="0" fontId="17" fillId="4" borderId="21" xfId="0" applyFont="1" applyFill="1" applyBorder="1" applyAlignment="1" applyProtection="1">
      <alignment horizontal="right" vertical="center" wrapText="1"/>
    </xf>
    <xf numFmtId="0" fontId="17" fillId="4" borderId="22" xfId="0" applyFont="1" applyFill="1" applyBorder="1" applyAlignment="1" applyProtection="1">
      <alignment horizontal="right" vertical="center" wrapText="1"/>
    </xf>
    <xf numFmtId="0" fontId="17" fillId="4" borderId="20" xfId="0" applyFont="1" applyFill="1" applyBorder="1" applyAlignment="1" applyProtection="1">
      <alignment horizontal="right" vertical="center" wrapText="1"/>
    </xf>
    <xf numFmtId="4" fontId="18" fillId="0" borderId="50" xfId="0" applyNumberFormat="1" applyFont="1" applyFill="1" applyBorder="1" applyAlignment="1" applyProtection="1">
      <alignment horizontal="center" vertical="center" wrapText="1"/>
      <protection locked="0"/>
    </xf>
    <xf numFmtId="1" fontId="23" fillId="8" borderId="51" xfId="0" applyNumberFormat="1" applyFont="1" applyFill="1" applyBorder="1" applyAlignment="1" applyProtection="1">
      <alignment horizontal="center" vertical="center" wrapText="1"/>
    </xf>
    <xf numFmtId="4" fontId="18" fillId="0" borderId="52" xfId="0" applyNumberFormat="1" applyFont="1" applyFill="1" applyBorder="1" applyAlignment="1" applyProtection="1">
      <alignment horizontal="center" vertical="center" wrapText="1"/>
      <protection locked="0"/>
    </xf>
    <xf numFmtId="0" fontId="4" fillId="0" borderId="0" xfId="0" applyFont="1" applyAlignment="1" applyProtection="1">
      <alignment horizontal="left" vertical="center" wrapText="1"/>
    </xf>
    <xf numFmtId="0" fontId="4" fillId="2" borderId="0" xfId="0" applyFont="1" applyFill="1" applyBorder="1" applyAlignment="1" applyProtection="1">
      <alignment horizontal="center" vertical="justify" wrapText="1"/>
    </xf>
    <xf numFmtId="164" fontId="18" fillId="8" borderId="55" xfId="0" applyNumberFormat="1" applyFont="1" applyFill="1" applyBorder="1" applyAlignment="1" applyProtection="1">
      <alignment horizontal="center" vertical="center" wrapText="1"/>
    </xf>
    <xf numFmtId="1" fontId="18" fillId="8" borderId="56" xfId="0" applyNumberFormat="1" applyFont="1" applyFill="1" applyBorder="1" applyAlignment="1" applyProtection="1">
      <alignment horizontal="center" vertical="center" wrapText="1"/>
    </xf>
    <xf numFmtId="164" fontId="18" fillId="8" borderId="56" xfId="0" applyNumberFormat="1" applyFont="1" applyFill="1" applyBorder="1" applyAlignment="1" applyProtection="1">
      <alignment horizontal="center" vertical="center" wrapText="1"/>
    </xf>
    <xf numFmtId="164" fontId="18" fillId="8" borderId="57" xfId="0" applyNumberFormat="1" applyFont="1" applyFill="1" applyBorder="1" applyAlignment="1" applyProtection="1">
      <alignment horizontal="center" vertical="center" wrapText="1"/>
    </xf>
    <xf numFmtId="165" fontId="18" fillId="0" borderId="26" xfId="0" applyNumberFormat="1" applyFont="1" applyFill="1" applyBorder="1" applyAlignment="1" applyProtection="1">
      <alignment horizontal="center" vertical="center" wrapText="1"/>
      <protection locked="0"/>
    </xf>
    <xf numFmtId="1" fontId="18" fillId="8" borderId="24" xfId="0" applyNumberFormat="1" applyFont="1" applyFill="1" applyBorder="1" applyAlignment="1" applyProtection="1">
      <alignment horizontal="center" vertical="center" wrapText="1"/>
    </xf>
    <xf numFmtId="165" fontId="18" fillId="0" borderId="27" xfId="0" applyNumberFormat="1" applyFont="1" applyFill="1" applyBorder="1" applyAlignment="1" applyProtection="1">
      <alignment horizontal="center" vertical="center" wrapText="1"/>
    </xf>
    <xf numFmtId="165" fontId="18" fillId="0" borderId="15" xfId="0" applyNumberFormat="1" applyFont="1" applyFill="1" applyBorder="1" applyAlignment="1" applyProtection="1">
      <alignment horizontal="center" vertical="center" wrapText="1"/>
      <protection locked="0"/>
    </xf>
    <xf numFmtId="1" fontId="18" fillId="8" borderId="38" xfId="0" applyNumberFormat="1" applyFont="1" applyFill="1" applyBorder="1" applyAlignment="1" applyProtection="1">
      <alignment horizontal="center" vertical="center" wrapText="1"/>
    </xf>
    <xf numFmtId="165" fontId="18" fillId="0" borderId="43" xfId="0" applyNumberFormat="1" applyFont="1" applyFill="1" applyBorder="1" applyAlignment="1" applyProtection="1">
      <alignment horizontal="center" vertical="center" wrapText="1"/>
    </xf>
    <xf numFmtId="4" fontId="18" fillId="4" borderId="23" xfId="0" applyNumberFormat="1" applyFont="1" applyFill="1" applyBorder="1" applyAlignment="1" applyProtection="1">
      <alignment horizontal="center" vertical="justify" wrapText="1"/>
    </xf>
    <xf numFmtId="4" fontId="18" fillId="4" borderId="28" xfId="0" applyNumberFormat="1" applyFont="1" applyFill="1" applyBorder="1" applyAlignment="1" applyProtection="1">
      <alignment horizontal="center" vertical="justify" wrapText="1"/>
    </xf>
    <xf numFmtId="0" fontId="28" fillId="0" borderId="0" xfId="0" applyFont="1" applyBorder="1" applyAlignment="1" applyProtection="1">
      <alignment horizontal="center" vertical="center" wrapText="1"/>
    </xf>
    <xf numFmtId="0" fontId="17" fillId="4" borderId="31" xfId="0" applyFont="1" applyFill="1" applyBorder="1" applyAlignment="1" applyProtection="1">
      <alignment horizontal="right" vertical="center" wrapText="1"/>
    </xf>
    <xf numFmtId="4" fontId="18" fillId="0" borderId="26" xfId="0" applyNumberFormat="1" applyFont="1" applyFill="1" applyBorder="1" applyAlignment="1" applyProtection="1">
      <alignment horizontal="center" vertical="center" wrapText="1"/>
      <protection locked="0"/>
    </xf>
    <xf numFmtId="4" fontId="18" fillId="0" borderId="27" xfId="0" applyNumberFormat="1" applyFont="1" applyFill="1" applyBorder="1" applyAlignment="1" applyProtection="1">
      <alignment horizontal="center" vertical="center" wrapText="1"/>
      <protection locked="0"/>
    </xf>
    <xf numFmtId="0" fontId="17" fillId="0" borderId="50" xfId="0" applyFont="1" applyFill="1" applyBorder="1" applyAlignment="1" applyProtection="1">
      <alignment vertical="center" wrapText="1"/>
    </xf>
    <xf numFmtId="164" fontId="13" fillId="4" borderId="0" xfId="0" applyNumberFormat="1" applyFont="1" applyFill="1" applyBorder="1" applyAlignment="1" applyProtection="1">
      <alignment horizontal="center" vertical="center" wrapText="1"/>
    </xf>
    <xf numFmtId="4" fontId="18" fillId="5" borderId="13" xfId="0" applyNumberFormat="1" applyFont="1" applyFill="1" applyBorder="1" applyAlignment="1" applyProtection="1">
      <alignment horizontal="center" vertical="center" wrapText="1"/>
      <protection locked="0"/>
    </xf>
    <xf numFmtId="4" fontId="18" fillId="4" borderId="0" xfId="0" applyNumberFormat="1" applyFont="1" applyFill="1" applyBorder="1" applyAlignment="1" applyProtection="1">
      <alignment horizontal="center" vertical="center" wrapText="1"/>
    </xf>
    <xf numFmtId="4" fontId="17" fillId="4" borderId="0" xfId="0" applyNumberFormat="1" applyFont="1" applyFill="1" applyBorder="1" applyAlignment="1" applyProtection="1">
      <alignment horizontal="center" vertical="center" wrapText="1"/>
    </xf>
    <xf numFmtId="4" fontId="17" fillId="5" borderId="13" xfId="0" applyNumberFormat="1" applyFont="1" applyFill="1" applyBorder="1" applyAlignment="1" applyProtection="1">
      <alignment horizontal="center" vertical="center" wrapText="1"/>
    </xf>
    <xf numFmtId="4" fontId="18" fillId="4" borderId="0" xfId="0" applyNumberFormat="1" applyFont="1" applyFill="1" applyBorder="1" applyAlignment="1" applyProtection="1">
      <alignment horizontal="center" vertical="justify" wrapText="1"/>
    </xf>
    <xf numFmtId="4" fontId="18" fillId="4" borderId="30" xfId="0" applyNumberFormat="1" applyFont="1" applyFill="1" applyBorder="1" applyAlignment="1" applyProtection="1">
      <alignment horizontal="center" vertical="center" wrapText="1"/>
    </xf>
    <xf numFmtId="4" fontId="17" fillId="4" borderId="0" xfId="0" applyNumberFormat="1" applyFont="1" applyFill="1" applyBorder="1" applyAlignment="1" applyProtection="1">
      <alignment horizontal="right" vertical="center" wrapText="1"/>
    </xf>
    <xf numFmtId="4" fontId="18" fillId="7" borderId="13" xfId="0" applyNumberFormat="1" applyFont="1" applyFill="1" applyBorder="1" applyAlignment="1" applyProtection="1">
      <alignment horizontal="center" vertical="center" wrapText="1"/>
      <protection locked="0"/>
    </xf>
    <xf numFmtId="4" fontId="17" fillId="5" borderId="53" xfId="0" applyNumberFormat="1" applyFont="1" applyFill="1" applyBorder="1" applyAlignment="1" applyProtection="1">
      <alignment horizontal="center" vertical="center" wrapText="1"/>
    </xf>
    <xf numFmtId="4" fontId="17" fillId="5" borderId="42" xfId="0" applyNumberFormat="1" applyFont="1" applyFill="1" applyBorder="1" applyAlignment="1" applyProtection="1">
      <alignment horizontal="center" vertical="center" wrapText="1"/>
    </xf>
    <xf numFmtId="4" fontId="17" fillId="5" borderId="15" xfId="0" applyNumberFormat="1" applyFont="1" applyFill="1" applyBorder="1" applyAlignment="1" applyProtection="1">
      <alignment horizontal="center" vertical="center" wrapText="1"/>
    </xf>
    <xf numFmtId="0" fontId="17" fillId="6" borderId="25" xfId="0" applyFont="1" applyFill="1" applyBorder="1" applyAlignment="1" applyProtection="1">
      <alignment horizontal="left" vertical="center" wrapText="1"/>
    </xf>
    <xf numFmtId="4" fontId="17" fillId="5" borderId="60" xfId="0" applyNumberFormat="1" applyFont="1" applyFill="1" applyBorder="1" applyAlignment="1" applyProtection="1">
      <alignment horizontal="center" vertical="center" wrapText="1"/>
    </xf>
    <xf numFmtId="1" fontId="23" fillId="8" borderId="33" xfId="0" applyNumberFormat="1" applyFont="1" applyFill="1" applyBorder="1" applyAlignment="1" applyProtection="1">
      <alignment horizontal="center" vertical="center" wrapText="1"/>
    </xf>
    <xf numFmtId="165" fontId="23" fillId="0" borderId="66" xfId="0" applyNumberFormat="1" applyFont="1" applyFill="1" applyBorder="1" applyAlignment="1" applyProtection="1">
      <alignment horizontal="center" vertical="center" wrapText="1"/>
    </xf>
    <xf numFmtId="1" fontId="23" fillId="8" borderId="13" xfId="0" applyNumberFormat="1" applyFont="1" applyFill="1" applyBorder="1" applyAlignment="1" applyProtection="1">
      <alignment horizontal="center" vertical="center" wrapText="1"/>
    </xf>
    <xf numFmtId="0" fontId="17" fillId="0" borderId="9" xfId="0" applyFont="1" applyFill="1" applyBorder="1" applyAlignment="1" applyProtection="1">
      <alignment vertical="center" wrapText="1"/>
    </xf>
    <xf numFmtId="0" fontId="17" fillId="0" borderId="52" xfId="0" applyFont="1" applyFill="1" applyBorder="1" applyAlignment="1" applyProtection="1">
      <alignment horizontal="left" vertical="center" wrapText="1"/>
    </xf>
    <xf numFmtId="0" fontId="17" fillId="0" borderId="62" xfId="0" applyFont="1" applyFill="1" applyBorder="1" applyAlignment="1" applyProtection="1">
      <alignment horizontal="left" vertical="center" wrapText="1"/>
    </xf>
    <xf numFmtId="0" fontId="17" fillId="0" borderId="46" xfId="0" applyFont="1" applyFill="1" applyBorder="1" applyAlignment="1" applyProtection="1">
      <alignment vertical="center" wrapText="1"/>
    </xf>
    <xf numFmtId="165" fontId="23" fillId="0" borderId="46" xfId="0" applyNumberFormat="1" applyFont="1" applyFill="1" applyBorder="1" applyAlignment="1" applyProtection="1">
      <alignment horizontal="center" vertical="center" wrapText="1"/>
      <protection locked="0"/>
    </xf>
    <xf numFmtId="164" fontId="18" fillId="8" borderId="59" xfId="0" applyNumberFormat="1" applyFont="1" applyFill="1" applyBorder="1" applyAlignment="1" applyProtection="1">
      <alignment horizontal="center" vertical="center" wrapText="1"/>
    </xf>
    <xf numFmtId="0" fontId="17" fillId="0" borderId="55" xfId="0" applyFont="1" applyFill="1" applyBorder="1" applyAlignment="1" applyProtection="1">
      <alignment horizontal="center" vertical="center" wrapText="1"/>
    </xf>
    <xf numFmtId="0" fontId="17" fillId="0" borderId="68" xfId="0" applyFont="1" applyFill="1" applyBorder="1" applyAlignment="1" applyProtection="1">
      <alignment horizontal="center" vertical="center" wrapText="1"/>
    </xf>
    <xf numFmtId="1" fontId="18" fillId="8" borderId="10" xfId="0" applyNumberFormat="1" applyFont="1" applyFill="1" applyBorder="1" applyAlignment="1" applyProtection="1">
      <alignment horizontal="center" vertical="center" wrapText="1"/>
    </xf>
    <xf numFmtId="165" fontId="18" fillId="0" borderId="11" xfId="0" applyNumberFormat="1" applyFont="1" applyFill="1" applyBorder="1" applyAlignment="1" applyProtection="1">
      <alignment horizontal="center" vertical="center" wrapText="1"/>
    </xf>
    <xf numFmtId="165" fontId="18" fillId="0" borderId="9" xfId="0" applyNumberFormat="1" applyFont="1" applyFill="1" applyBorder="1" applyAlignment="1" applyProtection="1">
      <alignment horizontal="center" vertical="center" wrapText="1"/>
      <protection locked="0"/>
    </xf>
    <xf numFmtId="165" fontId="18" fillId="0" borderId="15" xfId="0" applyNumberFormat="1" applyFont="1" applyFill="1" applyBorder="1" applyAlignment="1" applyProtection="1">
      <alignment horizontal="center" vertical="center" wrapText="1"/>
    </xf>
    <xf numFmtId="3" fontId="1" fillId="0" borderId="67" xfId="0" applyNumberFormat="1" applyFont="1" applyBorder="1" applyAlignment="1" applyProtection="1">
      <alignment horizontal="left" vertical="center" wrapText="1"/>
    </xf>
    <xf numFmtId="4" fontId="18" fillId="5" borderId="60" xfId="0" applyNumberFormat="1" applyFont="1" applyFill="1" applyBorder="1" applyAlignment="1" applyProtection="1">
      <alignment horizontal="center" vertical="center" wrapText="1"/>
      <protection locked="0"/>
    </xf>
    <xf numFmtId="4" fontId="18" fillId="7" borderId="60" xfId="0" applyNumberFormat="1" applyFont="1" applyFill="1" applyBorder="1" applyAlignment="1" applyProtection="1">
      <alignment horizontal="center" vertical="center" wrapText="1"/>
      <protection locked="0"/>
    </xf>
    <xf numFmtId="0" fontId="16" fillId="0" borderId="51" xfId="0" applyFont="1" applyBorder="1" applyAlignment="1" applyProtection="1">
      <alignment horizontal="center" vertical="center" wrapText="1"/>
    </xf>
    <xf numFmtId="0" fontId="16" fillId="0" borderId="16" xfId="0" applyFont="1" applyBorder="1" applyAlignment="1" applyProtection="1">
      <alignment horizontal="center" vertical="center" wrapText="1"/>
    </xf>
    <xf numFmtId="0" fontId="16" fillId="0" borderId="54" xfId="0" applyFont="1" applyBorder="1" applyAlignment="1" applyProtection="1">
      <alignment horizontal="center" vertical="center" wrapText="1"/>
    </xf>
    <xf numFmtId="0" fontId="22" fillId="0" borderId="41" xfId="0" applyFont="1" applyFill="1" applyBorder="1" applyAlignment="1" applyProtection="1">
      <alignment horizontal="center" vertical="top" wrapText="1"/>
      <protection locked="0"/>
    </xf>
    <xf numFmtId="0" fontId="22" fillId="0" borderId="30" xfId="0" applyFont="1" applyFill="1" applyBorder="1" applyAlignment="1" applyProtection="1">
      <alignment horizontal="center" vertical="top" wrapText="1"/>
      <protection locked="0"/>
    </xf>
    <xf numFmtId="0" fontId="22" fillId="0" borderId="42" xfId="0" applyFont="1" applyFill="1" applyBorder="1" applyAlignment="1" applyProtection="1">
      <alignment horizontal="center" vertical="top" wrapText="1"/>
      <protection locked="0"/>
    </xf>
    <xf numFmtId="165" fontId="18" fillId="6" borderId="12" xfId="0" applyNumberFormat="1" applyFont="1" applyFill="1" applyBorder="1" applyAlignment="1" applyProtection="1">
      <alignment horizontal="center" vertical="center" wrapText="1"/>
      <protection locked="0"/>
    </xf>
    <xf numFmtId="165" fontId="18" fillId="6" borderId="13" xfId="0" applyNumberFormat="1" applyFont="1" applyFill="1" applyBorder="1" applyAlignment="1" applyProtection="1">
      <alignment horizontal="center" vertical="center" wrapText="1"/>
      <protection locked="0"/>
    </xf>
    <xf numFmtId="165" fontId="18" fillId="6" borderId="14" xfId="0" applyNumberFormat="1" applyFont="1" applyFill="1" applyBorder="1" applyAlignment="1" applyProtection="1">
      <alignment horizontal="center" vertical="center" wrapText="1"/>
      <protection locked="0"/>
    </xf>
    <xf numFmtId="0" fontId="16" fillId="2" borderId="51"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wrapText="1"/>
    </xf>
    <xf numFmtId="0" fontId="16" fillId="2" borderId="54" xfId="0" applyFont="1" applyFill="1" applyBorder="1" applyAlignment="1" applyProtection="1">
      <alignment horizontal="center" vertical="center" wrapText="1"/>
    </xf>
    <xf numFmtId="0" fontId="16" fillId="2" borderId="64" xfId="0" applyFont="1" applyFill="1" applyBorder="1" applyAlignment="1" applyProtection="1">
      <alignment horizontal="center" vertical="center" wrapText="1"/>
    </xf>
    <xf numFmtId="165" fontId="18" fillId="6" borderId="60" xfId="0" applyNumberFormat="1" applyFont="1" applyFill="1" applyBorder="1" applyAlignment="1" applyProtection="1">
      <alignment horizontal="center" vertical="center" wrapText="1"/>
      <protection locked="0"/>
    </xf>
    <xf numFmtId="4" fontId="18" fillId="7" borderId="12" xfId="0" applyNumberFormat="1" applyFont="1" applyFill="1" applyBorder="1" applyAlignment="1" applyProtection="1">
      <alignment horizontal="center" vertical="center" wrapText="1"/>
      <protection locked="0"/>
    </xf>
    <xf numFmtId="4" fontId="18" fillId="7" borderId="13" xfId="0" applyNumberFormat="1" applyFont="1" applyFill="1" applyBorder="1" applyAlignment="1" applyProtection="1">
      <alignment horizontal="center" vertical="center" wrapText="1"/>
      <protection locked="0"/>
    </xf>
    <xf numFmtId="4" fontId="18" fillId="7" borderId="14" xfId="0" applyNumberFormat="1"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8" fillId="0" borderId="5"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0" fontId="8" fillId="0" borderId="7" xfId="0" applyFont="1" applyFill="1" applyBorder="1" applyAlignment="1" applyProtection="1">
      <alignment horizontal="center" vertical="center" wrapText="1"/>
    </xf>
    <xf numFmtId="164" fontId="11" fillId="3" borderId="9" xfId="0" applyNumberFormat="1" applyFont="1" applyFill="1" applyBorder="1" applyAlignment="1" applyProtection="1">
      <alignment horizontal="center" vertical="center" wrapText="1"/>
    </xf>
    <xf numFmtId="164" fontId="11" fillId="3" borderId="10" xfId="0" applyNumberFormat="1" applyFont="1" applyFill="1" applyBorder="1" applyAlignment="1" applyProtection="1">
      <alignment horizontal="center" vertical="center" wrapText="1"/>
    </xf>
    <xf numFmtId="164" fontId="11" fillId="3" borderId="11" xfId="0" applyNumberFormat="1" applyFont="1" applyFill="1" applyBorder="1" applyAlignment="1" applyProtection="1">
      <alignment horizontal="center" vertical="center" wrapText="1"/>
    </xf>
    <xf numFmtId="164" fontId="12" fillId="0" borderId="12" xfId="0" applyNumberFormat="1" applyFont="1" applyFill="1" applyBorder="1" applyAlignment="1" applyProtection="1">
      <alignment horizontal="center" vertical="center" wrapText="1"/>
    </xf>
    <xf numFmtId="164" fontId="12" fillId="0" borderId="13" xfId="0" applyNumberFormat="1" applyFont="1" applyFill="1" applyBorder="1" applyAlignment="1" applyProtection="1">
      <alignment horizontal="center" vertical="center" wrapText="1"/>
    </xf>
    <xf numFmtId="164" fontId="12" fillId="0" borderId="14" xfId="0" applyNumberFormat="1" applyFont="1" applyFill="1" applyBorder="1" applyAlignment="1" applyProtection="1">
      <alignment horizontal="center" vertical="center" wrapText="1"/>
    </xf>
    <xf numFmtId="164" fontId="11" fillId="3" borderId="21" xfId="0" applyNumberFormat="1" applyFont="1" applyFill="1" applyBorder="1" applyAlignment="1" applyProtection="1">
      <alignment horizontal="center" vertical="center" wrapText="1"/>
    </xf>
    <xf numFmtId="164" fontId="11" fillId="3" borderId="20" xfId="0" applyNumberFormat="1" applyFont="1" applyFill="1" applyBorder="1" applyAlignment="1" applyProtection="1">
      <alignment horizontal="center" vertical="center" wrapText="1"/>
    </xf>
    <xf numFmtId="164" fontId="11" fillId="3" borderId="22" xfId="0" applyNumberFormat="1" applyFont="1" applyFill="1" applyBorder="1" applyAlignment="1" applyProtection="1">
      <alignment horizontal="center" vertical="center" wrapText="1"/>
    </xf>
    <xf numFmtId="164" fontId="12" fillId="0" borderId="21" xfId="0" applyNumberFormat="1" applyFont="1" applyFill="1" applyBorder="1" applyAlignment="1" applyProtection="1">
      <alignment horizontal="center" vertical="center" wrapText="1"/>
    </xf>
    <xf numFmtId="164" fontId="12" fillId="0" borderId="20" xfId="0" applyNumberFormat="1" applyFont="1" applyFill="1" applyBorder="1" applyAlignment="1" applyProtection="1">
      <alignment horizontal="center" vertical="center" wrapText="1"/>
    </xf>
    <xf numFmtId="164" fontId="12" fillId="0" borderId="22" xfId="0" applyNumberFormat="1" applyFont="1" applyFill="1" applyBorder="1" applyAlignment="1" applyProtection="1">
      <alignment horizontal="center" vertical="center" wrapText="1"/>
    </xf>
    <xf numFmtId="0" fontId="22" fillId="0" borderId="4" xfId="0" applyFont="1" applyFill="1" applyBorder="1" applyAlignment="1" applyProtection="1">
      <alignment horizontal="center" vertical="top" wrapText="1"/>
      <protection locked="0"/>
    </xf>
    <xf numFmtId="0" fontId="22" fillId="0" borderId="0" xfId="0" applyFont="1" applyFill="1" applyBorder="1" applyAlignment="1" applyProtection="1">
      <alignment horizontal="center" vertical="top" wrapText="1"/>
      <protection locked="0"/>
    </xf>
    <xf numFmtId="0" fontId="22" fillId="0" borderId="8" xfId="0" applyFont="1" applyFill="1" applyBorder="1" applyAlignment="1" applyProtection="1">
      <alignment horizontal="center" vertical="top" wrapText="1"/>
      <protection locked="0"/>
    </xf>
    <xf numFmtId="166" fontId="26" fillId="0" borderId="24" xfId="0" applyNumberFormat="1" applyFont="1" applyFill="1" applyBorder="1" applyAlignment="1" applyProtection="1">
      <alignment horizontal="center" vertical="center" wrapText="1"/>
    </xf>
    <xf numFmtId="164" fontId="13" fillId="8" borderId="50" xfId="0" applyNumberFormat="1" applyFont="1" applyFill="1" applyBorder="1" applyAlignment="1" applyProtection="1">
      <alignment horizontal="center" vertical="center" wrapText="1"/>
    </xf>
    <xf numFmtId="164" fontId="13" fillId="8" borderId="51" xfId="0" applyNumberFormat="1" applyFont="1" applyFill="1" applyBorder="1" applyAlignment="1" applyProtection="1">
      <alignment horizontal="center" vertical="center" wrapText="1"/>
    </xf>
    <xf numFmtId="164" fontId="13" fillId="8" borderId="52" xfId="0" applyNumberFormat="1" applyFont="1" applyFill="1" applyBorder="1" applyAlignment="1" applyProtection="1">
      <alignment horizontal="center" vertical="center" wrapText="1"/>
    </xf>
    <xf numFmtId="1" fontId="13" fillId="8" borderId="51" xfId="0" applyNumberFormat="1" applyFont="1" applyFill="1" applyBorder="1" applyAlignment="1" applyProtection="1">
      <alignment horizontal="center" vertical="center" wrapText="1"/>
    </xf>
    <xf numFmtId="165" fontId="27" fillId="0" borderId="18" xfId="0" applyNumberFormat="1" applyFont="1" applyFill="1" applyBorder="1" applyAlignment="1" applyProtection="1">
      <alignment horizontal="center" vertical="justify" wrapText="1"/>
    </xf>
    <xf numFmtId="165" fontId="27" fillId="0" borderId="19" xfId="0" applyNumberFormat="1" applyFont="1" applyFill="1" applyBorder="1" applyAlignment="1" applyProtection="1">
      <alignment horizontal="center" vertical="justify" wrapText="1"/>
    </xf>
    <xf numFmtId="165" fontId="27" fillId="0" borderId="29" xfId="0" applyNumberFormat="1" applyFont="1" applyFill="1" applyBorder="1" applyAlignment="1" applyProtection="1">
      <alignment horizontal="center" vertical="justify" wrapText="1"/>
    </xf>
    <xf numFmtId="165" fontId="27" fillId="9" borderId="34" xfId="0" applyNumberFormat="1" applyFont="1" applyFill="1" applyBorder="1" applyAlignment="1" applyProtection="1">
      <alignment horizontal="center" vertical="center" wrapText="1"/>
    </xf>
    <xf numFmtId="165" fontId="27" fillId="9" borderId="62" xfId="0" applyNumberFormat="1" applyFont="1" applyFill="1" applyBorder="1" applyAlignment="1" applyProtection="1">
      <alignment horizontal="center" vertical="center" wrapText="1"/>
    </xf>
    <xf numFmtId="0" fontId="16" fillId="2" borderId="56" xfId="0" applyFont="1" applyFill="1" applyBorder="1" applyAlignment="1" applyProtection="1">
      <alignment horizontal="center" vertical="center" wrapText="1"/>
    </xf>
    <xf numFmtId="0" fontId="16" fillId="2" borderId="59" xfId="0" applyFont="1" applyFill="1" applyBorder="1" applyAlignment="1" applyProtection="1">
      <alignment horizontal="center" vertical="center" wrapText="1"/>
    </xf>
    <xf numFmtId="0" fontId="16" fillId="2" borderId="8" xfId="0" applyFont="1" applyFill="1" applyBorder="1" applyAlignment="1" applyProtection="1">
      <alignment horizontal="center" vertical="center" wrapText="1"/>
    </xf>
    <xf numFmtId="0" fontId="16" fillId="2" borderId="35" xfId="0" applyFont="1" applyFill="1" applyBorder="1" applyAlignment="1" applyProtection="1">
      <alignment horizontal="center" vertical="center" wrapText="1"/>
    </xf>
    <xf numFmtId="0" fontId="16" fillId="0" borderId="64" xfId="0" applyFont="1" applyBorder="1" applyAlignment="1" applyProtection="1">
      <alignment horizontal="center" vertical="center" wrapText="1"/>
    </xf>
    <xf numFmtId="165" fontId="27" fillId="9" borderId="5" xfId="0" applyNumberFormat="1" applyFont="1" applyFill="1" applyBorder="1" applyAlignment="1" applyProtection="1">
      <alignment horizontal="center" vertical="center" wrapText="1"/>
    </xf>
    <xf numFmtId="165" fontId="27" fillId="9" borderId="6" xfId="0" applyNumberFormat="1" applyFont="1" applyFill="1" applyBorder="1" applyAlignment="1" applyProtection="1">
      <alignment horizontal="center" vertical="center" wrapText="1"/>
    </xf>
    <xf numFmtId="165" fontId="27" fillId="9" borderId="7" xfId="0" applyNumberFormat="1" applyFont="1" applyFill="1" applyBorder="1" applyAlignment="1" applyProtection="1">
      <alignment horizontal="center" vertical="center" wrapText="1"/>
    </xf>
    <xf numFmtId="164" fontId="11" fillId="3" borderId="5" xfId="0" applyNumberFormat="1" applyFont="1" applyFill="1" applyBorder="1" applyAlignment="1" applyProtection="1">
      <alignment horizontal="center" vertical="center" wrapText="1"/>
    </xf>
    <xf numFmtId="164" fontId="11" fillId="3" borderId="6" xfId="0" applyNumberFormat="1" applyFont="1" applyFill="1" applyBorder="1" applyAlignment="1" applyProtection="1">
      <alignment horizontal="center" vertical="center" wrapText="1"/>
    </xf>
    <xf numFmtId="164" fontId="11" fillId="3" borderId="7" xfId="0" applyNumberFormat="1" applyFont="1" applyFill="1" applyBorder="1" applyAlignment="1" applyProtection="1">
      <alignment horizontal="center" vertical="center" wrapText="1"/>
    </xf>
    <xf numFmtId="164" fontId="11" fillId="3" borderId="47" xfId="0" applyNumberFormat="1" applyFont="1" applyFill="1" applyBorder="1" applyAlignment="1" applyProtection="1">
      <alignment horizontal="center" vertical="center" wrapText="1"/>
    </xf>
    <xf numFmtId="164" fontId="11" fillId="3" borderId="48" xfId="0" applyNumberFormat="1" applyFont="1" applyFill="1" applyBorder="1" applyAlignment="1" applyProtection="1">
      <alignment horizontal="center" vertical="center" wrapText="1"/>
    </xf>
    <xf numFmtId="1" fontId="11" fillId="3" borderId="48" xfId="0" applyNumberFormat="1" applyFont="1" applyFill="1" applyBorder="1" applyAlignment="1" applyProtection="1">
      <alignment horizontal="center" vertical="center" wrapText="1"/>
    </xf>
    <xf numFmtId="164" fontId="11" fillId="3" borderId="49" xfId="0" applyNumberFormat="1" applyFont="1" applyFill="1" applyBorder="1" applyAlignment="1" applyProtection="1">
      <alignment horizontal="center" vertical="center" wrapText="1"/>
    </xf>
    <xf numFmtId="164" fontId="12" fillId="0" borderId="31" xfId="0" applyNumberFormat="1" applyFont="1" applyFill="1" applyBorder="1" applyAlignment="1" applyProtection="1">
      <alignment horizontal="center" vertical="center" wrapText="1"/>
    </xf>
    <xf numFmtId="164" fontId="12" fillId="0" borderId="30" xfId="0" applyNumberFormat="1" applyFont="1" applyFill="1" applyBorder="1" applyAlignment="1" applyProtection="1">
      <alignment horizontal="center" vertical="center" wrapText="1"/>
    </xf>
    <xf numFmtId="164" fontId="12" fillId="0" borderId="0" xfId="0" applyNumberFormat="1" applyFont="1" applyFill="1" applyBorder="1" applyAlignment="1" applyProtection="1">
      <alignment horizontal="center" vertical="center" wrapText="1"/>
    </xf>
    <xf numFmtId="164" fontId="12" fillId="0" borderId="32" xfId="0" applyNumberFormat="1" applyFont="1" applyFill="1" applyBorder="1" applyAlignment="1" applyProtection="1">
      <alignment horizontal="center" vertical="center" wrapText="1"/>
    </xf>
    <xf numFmtId="1" fontId="12" fillId="0" borderId="0" xfId="0" applyNumberFormat="1" applyFont="1" applyFill="1" applyBorder="1" applyAlignment="1" applyProtection="1">
      <alignment horizontal="center" vertical="center" wrapText="1"/>
    </xf>
    <xf numFmtId="1" fontId="12" fillId="0" borderId="30" xfId="0" applyNumberFormat="1" applyFont="1" applyFill="1" applyBorder="1" applyAlignment="1" applyProtection="1">
      <alignment horizontal="center" vertical="center" wrapText="1"/>
    </xf>
    <xf numFmtId="0" fontId="29" fillId="0" borderId="0" xfId="0" applyFont="1" applyBorder="1" applyAlignment="1" applyProtection="1">
      <alignment horizontal="center" vertical="center" wrapText="1"/>
    </xf>
    <xf numFmtId="0" fontId="28" fillId="0" borderId="0" xfId="0" applyFont="1" applyBorder="1" applyAlignment="1" applyProtection="1">
      <alignment horizontal="center" vertical="center" wrapText="1"/>
    </xf>
    <xf numFmtId="164" fontId="13" fillId="8" borderId="36" xfId="0" applyNumberFormat="1" applyFont="1" applyFill="1" applyBorder="1" applyAlignment="1" applyProtection="1">
      <alignment horizontal="center" vertical="center" wrapText="1"/>
    </xf>
    <xf numFmtId="164" fontId="13" fillId="8" borderId="53" xfId="0" applyNumberFormat="1" applyFont="1" applyFill="1" applyBorder="1" applyAlignment="1" applyProtection="1">
      <alignment horizontal="center" vertical="center" wrapText="1"/>
    </xf>
    <xf numFmtId="164" fontId="13" fillId="8" borderId="39" xfId="0" applyNumberFormat="1" applyFont="1" applyFill="1" applyBorder="1" applyAlignment="1" applyProtection="1">
      <alignment horizontal="center" vertical="center" wrapText="1"/>
    </xf>
    <xf numFmtId="164" fontId="13" fillId="8" borderId="40" xfId="0" applyNumberFormat="1" applyFont="1" applyFill="1" applyBorder="1" applyAlignment="1" applyProtection="1">
      <alignment horizontal="center" vertical="center" wrapText="1"/>
    </xf>
    <xf numFmtId="164" fontId="13" fillId="8" borderId="37" xfId="0" applyNumberFormat="1" applyFont="1" applyFill="1" applyBorder="1" applyAlignment="1" applyProtection="1">
      <alignment horizontal="center" vertical="center" wrapText="1"/>
    </xf>
    <xf numFmtId="165" fontId="17" fillId="0" borderId="5" xfId="0" applyNumberFormat="1" applyFont="1" applyFill="1" applyBorder="1" applyAlignment="1" applyProtection="1">
      <alignment horizontal="center" vertical="justify" wrapText="1"/>
    </xf>
    <xf numFmtId="165" fontId="17" fillId="0" borderId="6" xfId="0" applyNumberFormat="1" applyFont="1" applyFill="1" applyBorder="1" applyAlignment="1" applyProtection="1">
      <alignment horizontal="center" vertical="justify" wrapText="1"/>
    </xf>
    <xf numFmtId="165" fontId="17" fillId="0" borderId="7" xfId="0" applyNumberFormat="1" applyFont="1" applyFill="1" applyBorder="1" applyAlignment="1" applyProtection="1">
      <alignment horizontal="center" vertical="justify" wrapText="1"/>
    </xf>
    <xf numFmtId="164" fontId="12" fillId="0" borderId="18" xfId="0" applyNumberFormat="1" applyFont="1" applyFill="1" applyBorder="1" applyAlignment="1" applyProtection="1">
      <alignment horizontal="center" vertical="center" wrapText="1"/>
    </xf>
    <xf numFmtId="164" fontId="12" fillId="0" borderId="19" xfId="0" applyNumberFormat="1" applyFont="1" applyFill="1" applyBorder="1" applyAlignment="1" applyProtection="1">
      <alignment horizontal="center" vertical="center" wrapText="1"/>
    </xf>
    <xf numFmtId="164" fontId="12" fillId="0" borderId="29" xfId="0" applyNumberFormat="1" applyFont="1" applyFill="1" applyBorder="1" applyAlignment="1" applyProtection="1">
      <alignment horizontal="center" vertical="center" wrapText="1"/>
    </xf>
    <xf numFmtId="0" fontId="26" fillId="10" borderId="55" xfId="0" applyFont="1" applyFill="1" applyBorder="1" applyAlignment="1" applyProtection="1">
      <alignment horizontal="center" vertical="center" wrapText="1"/>
    </xf>
    <xf numFmtId="0" fontId="26" fillId="10" borderId="57" xfId="0" applyFont="1" applyFill="1" applyBorder="1" applyAlignment="1" applyProtection="1">
      <alignment horizontal="center" vertical="center" wrapText="1"/>
    </xf>
    <xf numFmtId="0" fontId="26" fillId="10" borderId="47" xfId="0" applyFont="1" applyFill="1" applyBorder="1" applyAlignment="1" applyProtection="1">
      <alignment horizontal="center" vertical="center" wrapText="1"/>
    </xf>
    <xf numFmtId="0" fontId="26" fillId="10" borderId="49" xfId="0" applyFont="1" applyFill="1" applyBorder="1" applyAlignment="1" applyProtection="1">
      <alignment horizontal="center" vertical="center" wrapText="1"/>
    </xf>
    <xf numFmtId="166" fontId="7" fillId="0" borderId="20" xfId="0" applyNumberFormat="1" applyFont="1" applyFill="1" applyBorder="1" applyAlignment="1" applyProtection="1">
      <alignment horizontal="center" vertical="center" wrapText="1"/>
    </xf>
    <xf numFmtId="166" fontId="7" fillId="0" borderId="22" xfId="0" applyNumberFormat="1" applyFont="1" applyFill="1" applyBorder="1" applyAlignment="1" applyProtection="1">
      <alignment horizontal="center" vertical="center" wrapText="1"/>
    </xf>
    <xf numFmtId="166" fontId="7" fillId="0" borderId="53" xfId="0" applyNumberFormat="1" applyFont="1" applyFill="1" applyBorder="1" applyAlignment="1" applyProtection="1">
      <alignment horizontal="center" vertical="center" wrapText="1"/>
    </xf>
    <xf numFmtId="166" fontId="7" fillId="0" borderId="40" xfId="0" applyNumberFormat="1" applyFont="1" applyFill="1" applyBorder="1" applyAlignment="1" applyProtection="1">
      <alignment horizontal="center" vertical="center" wrapText="1"/>
    </xf>
    <xf numFmtId="166" fontId="7" fillId="0" borderId="58" xfId="0" applyNumberFormat="1" applyFont="1" applyFill="1" applyBorder="1" applyAlignment="1" applyProtection="1">
      <alignment horizontal="center" vertical="center" wrapText="1"/>
    </xf>
    <xf numFmtId="166" fontId="7" fillId="0" borderId="36" xfId="0" applyNumberFormat="1" applyFont="1" applyFill="1" applyBorder="1" applyAlignment="1" applyProtection="1">
      <alignment horizontal="center" vertical="center" wrapText="1"/>
    </xf>
    <xf numFmtId="0" fontId="26" fillId="10" borderId="0" xfId="0" applyFont="1" applyFill="1" applyBorder="1" applyAlignment="1" applyProtection="1">
      <alignment horizontal="center" vertical="center" wrapText="1"/>
    </xf>
    <xf numFmtId="0" fontId="26" fillId="10" borderId="8"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103505</xdr:colOff>
      <xdr:row>2</xdr:row>
      <xdr:rowOff>112395</xdr:rowOff>
    </xdr:from>
    <xdr:ext cx="2066970" cy="1183020"/>
    <xdr:sp macro="" textlink="">
      <xdr:nvSpPr>
        <xdr:cNvPr id="2" name="ZoneTexte 1"/>
        <xdr:cNvSpPr txBox="1"/>
      </xdr:nvSpPr>
      <xdr:spPr>
        <a:xfrm>
          <a:off x="2256155" y="560070"/>
          <a:ext cx="2066970" cy="1183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fr-FR"/>
        </a:p>
      </xdr:txBody>
    </xdr:sp>
    <xdr:clientData/>
  </xdr:oneCellAnchor>
  <xdr:twoCellAnchor editAs="oneCell">
    <xdr:from>
      <xdr:col>1</xdr:col>
      <xdr:colOff>86590</xdr:colOff>
      <xdr:row>2</xdr:row>
      <xdr:rowOff>69275</xdr:rowOff>
    </xdr:from>
    <xdr:to>
      <xdr:col>2</xdr:col>
      <xdr:colOff>1116157</xdr:colOff>
      <xdr:row>2</xdr:row>
      <xdr:rowOff>1507001</xdr:rowOff>
    </xdr:to>
    <xdr:pic>
      <xdr:nvPicPr>
        <xdr:cNvPr id="3" name="Espace réservé du contenu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467590" y="516950"/>
          <a:ext cx="1237385" cy="1437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103505</xdr:colOff>
      <xdr:row>2</xdr:row>
      <xdr:rowOff>112395</xdr:rowOff>
    </xdr:from>
    <xdr:ext cx="2066970" cy="1183020"/>
    <xdr:sp macro="" textlink="">
      <xdr:nvSpPr>
        <xdr:cNvPr id="2" name="ZoneTexte 1"/>
        <xdr:cNvSpPr txBox="1"/>
      </xdr:nvSpPr>
      <xdr:spPr>
        <a:xfrm>
          <a:off x="2256155" y="560070"/>
          <a:ext cx="2066970" cy="1183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fr-FR"/>
        </a:p>
      </xdr:txBody>
    </xdr:sp>
    <xdr:clientData/>
  </xdr:oneCellAnchor>
  <xdr:twoCellAnchor editAs="oneCell">
    <xdr:from>
      <xdr:col>1</xdr:col>
      <xdr:colOff>155863</xdr:colOff>
      <xdr:row>2</xdr:row>
      <xdr:rowOff>51956</xdr:rowOff>
    </xdr:from>
    <xdr:to>
      <xdr:col>2</xdr:col>
      <xdr:colOff>1541318</xdr:colOff>
      <xdr:row>2</xdr:row>
      <xdr:rowOff>1468534</xdr:rowOff>
    </xdr:to>
    <xdr:pic>
      <xdr:nvPicPr>
        <xdr:cNvPr id="4" name="Espace réservé du contenu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536863" y="502229"/>
          <a:ext cx="1541319" cy="14165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103505</xdr:colOff>
      <xdr:row>2</xdr:row>
      <xdr:rowOff>109220</xdr:rowOff>
    </xdr:from>
    <xdr:ext cx="2059088" cy="1186226"/>
    <xdr:sp macro="" textlink="">
      <xdr:nvSpPr>
        <xdr:cNvPr id="2" name="ZoneTexte 1"/>
        <xdr:cNvSpPr txBox="1"/>
      </xdr:nvSpPr>
      <xdr:spPr>
        <a:xfrm>
          <a:off x="903605" y="556895"/>
          <a:ext cx="2059088" cy="118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fr-FR"/>
        </a:p>
      </xdr:txBody>
    </xdr:sp>
    <xdr:clientData/>
  </xdr:oneCellAnchor>
  <xdr:twoCellAnchor editAs="oneCell">
    <xdr:from>
      <xdr:col>1</xdr:col>
      <xdr:colOff>176894</xdr:colOff>
      <xdr:row>2</xdr:row>
      <xdr:rowOff>190501</xdr:rowOff>
    </xdr:from>
    <xdr:to>
      <xdr:col>2</xdr:col>
      <xdr:colOff>1108182</xdr:colOff>
      <xdr:row>2</xdr:row>
      <xdr:rowOff>1524001</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7894" y="639537"/>
          <a:ext cx="1353109" cy="1333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103505</xdr:colOff>
      <xdr:row>2</xdr:row>
      <xdr:rowOff>109220</xdr:rowOff>
    </xdr:from>
    <xdr:ext cx="2059088" cy="1186226"/>
    <xdr:sp macro="" textlink="">
      <xdr:nvSpPr>
        <xdr:cNvPr id="2" name="ZoneTexte 1"/>
        <xdr:cNvSpPr txBox="1"/>
      </xdr:nvSpPr>
      <xdr:spPr>
        <a:xfrm>
          <a:off x="903605" y="556895"/>
          <a:ext cx="2059088" cy="118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fr-FR"/>
        </a:p>
      </xdr:txBody>
    </xdr:sp>
    <xdr:clientData/>
  </xdr:oneCellAnchor>
  <xdr:twoCellAnchor editAs="oneCell">
    <xdr:from>
      <xdr:col>1</xdr:col>
      <xdr:colOff>149680</xdr:colOff>
      <xdr:row>2</xdr:row>
      <xdr:rowOff>0</xdr:rowOff>
    </xdr:from>
    <xdr:to>
      <xdr:col>2</xdr:col>
      <xdr:colOff>857251</xdr:colOff>
      <xdr:row>2</xdr:row>
      <xdr:rowOff>1159550</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0680" y="449036"/>
          <a:ext cx="1129392" cy="11595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103505</xdr:colOff>
      <xdr:row>2</xdr:row>
      <xdr:rowOff>109220</xdr:rowOff>
    </xdr:from>
    <xdr:ext cx="2059088" cy="1186226"/>
    <xdr:sp macro="" textlink="">
      <xdr:nvSpPr>
        <xdr:cNvPr id="2" name="ZoneTexte 1"/>
        <xdr:cNvSpPr txBox="1"/>
      </xdr:nvSpPr>
      <xdr:spPr>
        <a:xfrm>
          <a:off x="903605" y="556895"/>
          <a:ext cx="2059088" cy="118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fr-FR"/>
        </a:p>
      </xdr:txBody>
    </xdr:sp>
    <xdr:clientData/>
  </xdr:oneCellAnchor>
  <xdr:twoCellAnchor editAs="oneCell">
    <xdr:from>
      <xdr:col>1</xdr:col>
      <xdr:colOff>176894</xdr:colOff>
      <xdr:row>2</xdr:row>
      <xdr:rowOff>190499</xdr:rowOff>
    </xdr:from>
    <xdr:to>
      <xdr:col>2</xdr:col>
      <xdr:colOff>850067</xdr:colOff>
      <xdr:row>2</xdr:row>
      <xdr:rowOff>1129392</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7894" y="639535"/>
          <a:ext cx="1094994" cy="9388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103505</xdr:colOff>
      <xdr:row>1</xdr:row>
      <xdr:rowOff>112395</xdr:rowOff>
    </xdr:from>
    <xdr:ext cx="2066970" cy="1183020"/>
    <xdr:sp macro="" textlink="">
      <xdr:nvSpPr>
        <xdr:cNvPr id="2" name="ZoneTexte 1"/>
        <xdr:cNvSpPr txBox="1"/>
      </xdr:nvSpPr>
      <xdr:spPr>
        <a:xfrm>
          <a:off x="2256155" y="560070"/>
          <a:ext cx="2066970" cy="1183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fr-FR"/>
        </a:p>
      </xdr:txBody>
    </xdr:sp>
    <xdr:clientData/>
  </xdr:oneCellAnchor>
  <xdr:twoCellAnchor editAs="oneCell">
    <xdr:from>
      <xdr:col>1</xdr:col>
      <xdr:colOff>103909</xdr:colOff>
      <xdr:row>1</xdr:row>
      <xdr:rowOff>90242</xdr:rowOff>
    </xdr:from>
    <xdr:to>
      <xdr:col>2</xdr:col>
      <xdr:colOff>1468335</xdr:colOff>
      <xdr:row>1</xdr:row>
      <xdr:rowOff>1506820</xdr:rowOff>
    </xdr:to>
    <xdr:pic>
      <xdr:nvPicPr>
        <xdr:cNvPr id="3" name="Espace réservé du contenu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484909" y="298060"/>
          <a:ext cx="1541319" cy="14165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103505</xdr:colOff>
      <xdr:row>1</xdr:row>
      <xdr:rowOff>112395</xdr:rowOff>
    </xdr:from>
    <xdr:ext cx="2066970" cy="1183020"/>
    <xdr:sp macro="" textlink="">
      <xdr:nvSpPr>
        <xdr:cNvPr id="2" name="ZoneTexte 1"/>
        <xdr:cNvSpPr txBox="1"/>
      </xdr:nvSpPr>
      <xdr:spPr>
        <a:xfrm>
          <a:off x="2256155" y="321945"/>
          <a:ext cx="2066970" cy="1183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fr-FR"/>
        </a:p>
      </xdr:txBody>
    </xdr:sp>
    <xdr:clientData/>
  </xdr:oneCellAnchor>
  <xdr:twoCellAnchor editAs="oneCell">
    <xdr:from>
      <xdr:col>1</xdr:col>
      <xdr:colOff>103910</xdr:colOff>
      <xdr:row>1</xdr:row>
      <xdr:rowOff>90243</xdr:rowOff>
    </xdr:from>
    <xdr:to>
      <xdr:col>2</xdr:col>
      <xdr:colOff>1177636</xdr:colOff>
      <xdr:row>1</xdr:row>
      <xdr:rowOff>1543927</xdr:rowOff>
    </xdr:to>
    <xdr:pic>
      <xdr:nvPicPr>
        <xdr:cNvPr id="3" name="Espace réservé du contenu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484910" y="299793"/>
          <a:ext cx="1229590" cy="14536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2</xdr:col>
      <xdr:colOff>103505</xdr:colOff>
      <xdr:row>2</xdr:row>
      <xdr:rowOff>109220</xdr:rowOff>
    </xdr:from>
    <xdr:ext cx="2059088" cy="1186226"/>
    <xdr:sp macro="" textlink="">
      <xdr:nvSpPr>
        <xdr:cNvPr id="2" name="ZoneTexte 1"/>
        <xdr:cNvSpPr txBox="1"/>
      </xdr:nvSpPr>
      <xdr:spPr>
        <a:xfrm>
          <a:off x="903605" y="556895"/>
          <a:ext cx="2059088" cy="118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fr-FR"/>
        </a:p>
      </xdr:txBody>
    </xdr:sp>
    <xdr:clientData/>
  </xdr:oneCellAnchor>
  <xdr:twoCellAnchor editAs="oneCell">
    <xdr:from>
      <xdr:col>1</xdr:col>
      <xdr:colOff>163285</xdr:colOff>
      <xdr:row>2</xdr:row>
      <xdr:rowOff>153764</xdr:rowOff>
    </xdr:from>
    <xdr:to>
      <xdr:col>2</xdr:col>
      <xdr:colOff>1631347</xdr:colOff>
      <xdr:row>2</xdr:row>
      <xdr:rowOff>2000250</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285" y="601439"/>
          <a:ext cx="1887162" cy="184648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2</xdr:col>
      <xdr:colOff>103505</xdr:colOff>
      <xdr:row>2</xdr:row>
      <xdr:rowOff>109220</xdr:rowOff>
    </xdr:from>
    <xdr:ext cx="2059088" cy="1186226"/>
    <xdr:sp macro="" textlink="">
      <xdr:nvSpPr>
        <xdr:cNvPr id="2" name="ZoneTexte 1"/>
        <xdr:cNvSpPr txBox="1"/>
      </xdr:nvSpPr>
      <xdr:spPr>
        <a:xfrm>
          <a:off x="903605" y="556895"/>
          <a:ext cx="2059088" cy="118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fr-FR"/>
        </a:p>
      </xdr:txBody>
    </xdr:sp>
    <xdr:clientData/>
  </xdr:oneCellAnchor>
  <xdr:twoCellAnchor editAs="oneCell">
    <xdr:from>
      <xdr:col>1</xdr:col>
      <xdr:colOff>163284</xdr:colOff>
      <xdr:row>2</xdr:row>
      <xdr:rowOff>115664</xdr:rowOff>
    </xdr:from>
    <xdr:to>
      <xdr:col>2</xdr:col>
      <xdr:colOff>1505871</xdr:colOff>
      <xdr:row>2</xdr:row>
      <xdr:rowOff>1818409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284" y="565937"/>
          <a:ext cx="1758223" cy="170274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2</xdr:col>
      <xdr:colOff>103505</xdr:colOff>
      <xdr:row>2</xdr:row>
      <xdr:rowOff>109220</xdr:rowOff>
    </xdr:from>
    <xdr:ext cx="2059088" cy="1186226"/>
    <xdr:sp macro="" textlink="">
      <xdr:nvSpPr>
        <xdr:cNvPr id="2" name="ZoneTexte 1"/>
        <xdr:cNvSpPr txBox="1"/>
      </xdr:nvSpPr>
      <xdr:spPr>
        <a:xfrm>
          <a:off x="903605" y="556895"/>
          <a:ext cx="2059088" cy="118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fr-FR"/>
        </a:p>
      </xdr:txBody>
    </xdr:sp>
    <xdr:clientData/>
  </xdr:oneCellAnchor>
  <xdr:twoCellAnchor editAs="oneCell">
    <xdr:from>
      <xdr:col>1</xdr:col>
      <xdr:colOff>134709</xdr:colOff>
      <xdr:row>2</xdr:row>
      <xdr:rowOff>125189</xdr:rowOff>
    </xdr:from>
    <xdr:to>
      <xdr:col>2</xdr:col>
      <xdr:colOff>1347108</xdr:colOff>
      <xdr:row>2</xdr:row>
      <xdr:rowOff>1965191</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5709" y="574225"/>
          <a:ext cx="1634220" cy="184000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3"/>
  <sheetViews>
    <sheetView topLeftCell="A2" zoomScale="70" zoomScaleNormal="70" workbookViewId="0">
      <selection activeCell="G16" sqref="G16"/>
    </sheetView>
  </sheetViews>
  <sheetFormatPr baseColWidth="10" defaultRowHeight="15.75" x14ac:dyDescent="0.25"/>
  <cols>
    <col min="1" max="1" width="5.7109375" style="9" customWidth="1"/>
    <col min="2" max="2" width="3.140625" style="9" customWidth="1"/>
    <col min="3" max="3" width="32.140625" style="9" customWidth="1"/>
    <col min="4" max="4" width="2.28515625" style="9" customWidth="1"/>
    <col min="5" max="5" width="18.140625" style="102" customWidth="1"/>
    <col min="6" max="6" width="130" style="80" customWidth="1"/>
    <col min="7" max="7" width="23.28515625" style="103" customWidth="1"/>
    <col min="8" max="8" width="20" style="103" customWidth="1"/>
    <col min="9" max="9" width="21.5703125" style="103" customWidth="1"/>
    <col min="10" max="10" width="22.28515625" style="103" customWidth="1"/>
    <col min="11" max="11" width="19.140625" style="104" customWidth="1"/>
    <col min="12" max="12" width="17.7109375" style="105" bestFit="1" customWidth="1"/>
    <col min="13" max="13" width="5.7109375" style="9" customWidth="1"/>
    <col min="14" max="255" width="11.42578125" style="9"/>
    <col min="256" max="256" width="5.7109375" style="9" customWidth="1"/>
    <col min="257" max="257" width="26.5703125" style="9" customWidth="1"/>
    <col min="258" max="258" width="32.140625" style="9" customWidth="1"/>
    <col min="259" max="259" width="17" style="9" customWidth="1"/>
    <col min="260" max="260" width="2.28515625" style="9" customWidth="1"/>
    <col min="261" max="261" width="18.140625" style="9" customWidth="1"/>
    <col min="262" max="262" width="130" style="9" customWidth="1"/>
    <col min="263" max="263" width="23.28515625" style="9" customWidth="1"/>
    <col min="264" max="264" width="20" style="9" customWidth="1"/>
    <col min="265" max="265" width="21.5703125" style="9" customWidth="1"/>
    <col min="266" max="266" width="22.28515625" style="9" customWidth="1"/>
    <col min="267" max="267" width="19.140625" style="9" customWidth="1"/>
    <col min="268" max="268" width="17.7109375" style="9" bestFit="1" customWidth="1"/>
    <col min="269" max="269" width="5.7109375" style="9" customWidth="1"/>
    <col min="270" max="511" width="11.42578125" style="9"/>
    <col min="512" max="512" width="5.7109375" style="9" customWidth="1"/>
    <col min="513" max="513" width="26.5703125" style="9" customWidth="1"/>
    <col min="514" max="514" width="32.140625" style="9" customWidth="1"/>
    <col min="515" max="515" width="17" style="9" customWidth="1"/>
    <col min="516" max="516" width="2.28515625" style="9" customWidth="1"/>
    <col min="517" max="517" width="18.140625" style="9" customWidth="1"/>
    <col min="518" max="518" width="130" style="9" customWidth="1"/>
    <col min="519" max="519" width="23.28515625" style="9" customWidth="1"/>
    <col min="520" max="520" width="20" style="9" customWidth="1"/>
    <col min="521" max="521" width="21.5703125" style="9" customWidth="1"/>
    <col min="522" max="522" width="22.28515625" style="9" customWidth="1"/>
    <col min="523" max="523" width="19.140625" style="9" customWidth="1"/>
    <col min="524" max="524" width="17.7109375" style="9" bestFit="1" customWidth="1"/>
    <col min="525" max="525" width="5.7109375" style="9" customWidth="1"/>
    <col min="526" max="767" width="11.42578125" style="9"/>
    <col min="768" max="768" width="5.7109375" style="9" customWidth="1"/>
    <col min="769" max="769" width="26.5703125" style="9" customWidth="1"/>
    <col min="770" max="770" width="32.140625" style="9" customWidth="1"/>
    <col min="771" max="771" width="17" style="9" customWidth="1"/>
    <col min="772" max="772" width="2.28515625" style="9" customWidth="1"/>
    <col min="773" max="773" width="18.140625" style="9" customWidth="1"/>
    <col min="774" max="774" width="130" style="9" customWidth="1"/>
    <col min="775" max="775" width="23.28515625" style="9" customWidth="1"/>
    <col min="776" max="776" width="20" style="9" customWidth="1"/>
    <col min="777" max="777" width="21.5703125" style="9" customWidth="1"/>
    <col min="778" max="778" width="22.28515625" style="9" customWidth="1"/>
    <col min="779" max="779" width="19.140625" style="9" customWidth="1"/>
    <col min="780" max="780" width="17.7109375" style="9" bestFit="1" customWidth="1"/>
    <col min="781" max="781" width="5.7109375" style="9" customWidth="1"/>
    <col min="782" max="1023" width="11.42578125" style="9"/>
    <col min="1024" max="1024" width="5.7109375" style="9" customWidth="1"/>
    <col min="1025" max="1025" width="26.5703125" style="9" customWidth="1"/>
    <col min="1026" max="1026" width="32.140625" style="9" customWidth="1"/>
    <col min="1027" max="1027" width="17" style="9" customWidth="1"/>
    <col min="1028" max="1028" width="2.28515625" style="9" customWidth="1"/>
    <col min="1029" max="1029" width="18.140625" style="9" customWidth="1"/>
    <col min="1030" max="1030" width="130" style="9" customWidth="1"/>
    <col min="1031" max="1031" width="23.28515625" style="9" customWidth="1"/>
    <col min="1032" max="1032" width="20" style="9" customWidth="1"/>
    <col min="1033" max="1033" width="21.5703125" style="9" customWidth="1"/>
    <col min="1034" max="1034" width="22.28515625" style="9" customWidth="1"/>
    <col min="1035" max="1035" width="19.140625" style="9" customWidth="1"/>
    <col min="1036" max="1036" width="17.7109375" style="9" bestFit="1" customWidth="1"/>
    <col min="1037" max="1037" width="5.7109375" style="9" customWidth="1"/>
    <col min="1038" max="1279" width="11.42578125" style="9"/>
    <col min="1280" max="1280" width="5.7109375" style="9" customWidth="1"/>
    <col min="1281" max="1281" width="26.5703125" style="9" customWidth="1"/>
    <col min="1282" max="1282" width="32.140625" style="9" customWidth="1"/>
    <col min="1283" max="1283" width="17" style="9" customWidth="1"/>
    <col min="1284" max="1284" width="2.28515625" style="9" customWidth="1"/>
    <col min="1285" max="1285" width="18.140625" style="9" customWidth="1"/>
    <col min="1286" max="1286" width="130" style="9" customWidth="1"/>
    <col min="1287" max="1287" width="23.28515625" style="9" customWidth="1"/>
    <col min="1288" max="1288" width="20" style="9" customWidth="1"/>
    <col min="1289" max="1289" width="21.5703125" style="9" customWidth="1"/>
    <col min="1290" max="1290" width="22.28515625" style="9" customWidth="1"/>
    <col min="1291" max="1291" width="19.140625" style="9" customWidth="1"/>
    <col min="1292" max="1292" width="17.7109375" style="9" bestFit="1" customWidth="1"/>
    <col min="1293" max="1293" width="5.7109375" style="9" customWidth="1"/>
    <col min="1294" max="1535" width="11.42578125" style="9"/>
    <col min="1536" max="1536" width="5.7109375" style="9" customWidth="1"/>
    <col min="1537" max="1537" width="26.5703125" style="9" customWidth="1"/>
    <col min="1538" max="1538" width="32.140625" style="9" customWidth="1"/>
    <col min="1539" max="1539" width="17" style="9" customWidth="1"/>
    <col min="1540" max="1540" width="2.28515625" style="9" customWidth="1"/>
    <col min="1541" max="1541" width="18.140625" style="9" customWidth="1"/>
    <col min="1542" max="1542" width="130" style="9" customWidth="1"/>
    <col min="1543" max="1543" width="23.28515625" style="9" customWidth="1"/>
    <col min="1544" max="1544" width="20" style="9" customWidth="1"/>
    <col min="1545" max="1545" width="21.5703125" style="9" customWidth="1"/>
    <col min="1546" max="1546" width="22.28515625" style="9" customWidth="1"/>
    <col min="1547" max="1547" width="19.140625" style="9" customWidth="1"/>
    <col min="1548" max="1548" width="17.7109375" style="9" bestFit="1" customWidth="1"/>
    <col min="1549" max="1549" width="5.7109375" style="9" customWidth="1"/>
    <col min="1550" max="1791" width="11.42578125" style="9"/>
    <col min="1792" max="1792" width="5.7109375" style="9" customWidth="1"/>
    <col min="1793" max="1793" width="26.5703125" style="9" customWidth="1"/>
    <col min="1794" max="1794" width="32.140625" style="9" customWidth="1"/>
    <col min="1795" max="1795" width="17" style="9" customWidth="1"/>
    <col min="1796" max="1796" width="2.28515625" style="9" customWidth="1"/>
    <col min="1797" max="1797" width="18.140625" style="9" customWidth="1"/>
    <col min="1798" max="1798" width="130" style="9" customWidth="1"/>
    <col min="1799" max="1799" width="23.28515625" style="9" customWidth="1"/>
    <col min="1800" max="1800" width="20" style="9" customWidth="1"/>
    <col min="1801" max="1801" width="21.5703125" style="9" customWidth="1"/>
    <col min="1802" max="1802" width="22.28515625" style="9" customWidth="1"/>
    <col min="1803" max="1803" width="19.140625" style="9" customWidth="1"/>
    <col min="1804" max="1804" width="17.7109375" style="9" bestFit="1" customWidth="1"/>
    <col min="1805" max="1805" width="5.7109375" style="9" customWidth="1"/>
    <col min="1806" max="2047" width="11.42578125" style="9"/>
    <col min="2048" max="2048" width="5.7109375" style="9" customWidth="1"/>
    <col min="2049" max="2049" width="26.5703125" style="9" customWidth="1"/>
    <col min="2050" max="2050" width="32.140625" style="9" customWidth="1"/>
    <col min="2051" max="2051" width="17" style="9" customWidth="1"/>
    <col min="2052" max="2052" width="2.28515625" style="9" customWidth="1"/>
    <col min="2053" max="2053" width="18.140625" style="9" customWidth="1"/>
    <col min="2054" max="2054" width="130" style="9" customWidth="1"/>
    <col min="2055" max="2055" width="23.28515625" style="9" customWidth="1"/>
    <col min="2056" max="2056" width="20" style="9" customWidth="1"/>
    <col min="2057" max="2057" width="21.5703125" style="9" customWidth="1"/>
    <col min="2058" max="2058" width="22.28515625" style="9" customWidth="1"/>
    <col min="2059" max="2059" width="19.140625" style="9" customWidth="1"/>
    <col min="2060" max="2060" width="17.7109375" style="9" bestFit="1" customWidth="1"/>
    <col min="2061" max="2061" width="5.7109375" style="9" customWidth="1"/>
    <col min="2062" max="2303" width="11.42578125" style="9"/>
    <col min="2304" max="2304" width="5.7109375" style="9" customWidth="1"/>
    <col min="2305" max="2305" width="26.5703125" style="9" customWidth="1"/>
    <col min="2306" max="2306" width="32.140625" style="9" customWidth="1"/>
    <col min="2307" max="2307" width="17" style="9" customWidth="1"/>
    <col min="2308" max="2308" width="2.28515625" style="9" customWidth="1"/>
    <col min="2309" max="2309" width="18.140625" style="9" customWidth="1"/>
    <col min="2310" max="2310" width="130" style="9" customWidth="1"/>
    <col min="2311" max="2311" width="23.28515625" style="9" customWidth="1"/>
    <col min="2312" max="2312" width="20" style="9" customWidth="1"/>
    <col min="2313" max="2313" width="21.5703125" style="9" customWidth="1"/>
    <col min="2314" max="2314" width="22.28515625" style="9" customWidth="1"/>
    <col min="2315" max="2315" width="19.140625" style="9" customWidth="1"/>
    <col min="2316" max="2316" width="17.7109375" style="9" bestFit="1" customWidth="1"/>
    <col min="2317" max="2317" width="5.7109375" style="9" customWidth="1"/>
    <col min="2318" max="2559" width="11.42578125" style="9"/>
    <col min="2560" max="2560" width="5.7109375" style="9" customWidth="1"/>
    <col min="2561" max="2561" width="26.5703125" style="9" customWidth="1"/>
    <col min="2562" max="2562" width="32.140625" style="9" customWidth="1"/>
    <col min="2563" max="2563" width="17" style="9" customWidth="1"/>
    <col min="2564" max="2564" width="2.28515625" style="9" customWidth="1"/>
    <col min="2565" max="2565" width="18.140625" style="9" customWidth="1"/>
    <col min="2566" max="2566" width="130" style="9" customWidth="1"/>
    <col min="2567" max="2567" width="23.28515625" style="9" customWidth="1"/>
    <col min="2568" max="2568" width="20" style="9" customWidth="1"/>
    <col min="2569" max="2569" width="21.5703125" style="9" customWidth="1"/>
    <col min="2570" max="2570" width="22.28515625" style="9" customWidth="1"/>
    <col min="2571" max="2571" width="19.140625" style="9" customWidth="1"/>
    <col min="2572" max="2572" width="17.7109375" style="9" bestFit="1" customWidth="1"/>
    <col min="2573" max="2573" width="5.7109375" style="9" customWidth="1"/>
    <col min="2574" max="2815" width="11.42578125" style="9"/>
    <col min="2816" max="2816" width="5.7109375" style="9" customWidth="1"/>
    <col min="2817" max="2817" width="26.5703125" style="9" customWidth="1"/>
    <col min="2818" max="2818" width="32.140625" style="9" customWidth="1"/>
    <col min="2819" max="2819" width="17" style="9" customWidth="1"/>
    <col min="2820" max="2820" width="2.28515625" style="9" customWidth="1"/>
    <col min="2821" max="2821" width="18.140625" style="9" customWidth="1"/>
    <col min="2822" max="2822" width="130" style="9" customWidth="1"/>
    <col min="2823" max="2823" width="23.28515625" style="9" customWidth="1"/>
    <col min="2824" max="2824" width="20" style="9" customWidth="1"/>
    <col min="2825" max="2825" width="21.5703125" style="9" customWidth="1"/>
    <col min="2826" max="2826" width="22.28515625" style="9" customWidth="1"/>
    <col min="2827" max="2827" width="19.140625" style="9" customWidth="1"/>
    <col min="2828" max="2828" width="17.7109375" style="9" bestFit="1" customWidth="1"/>
    <col min="2829" max="2829" width="5.7109375" style="9" customWidth="1"/>
    <col min="2830" max="3071" width="11.42578125" style="9"/>
    <col min="3072" max="3072" width="5.7109375" style="9" customWidth="1"/>
    <col min="3073" max="3073" width="26.5703125" style="9" customWidth="1"/>
    <col min="3074" max="3074" width="32.140625" style="9" customWidth="1"/>
    <col min="3075" max="3075" width="17" style="9" customWidth="1"/>
    <col min="3076" max="3076" width="2.28515625" style="9" customWidth="1"/>
    <col min="3077" max="3077" width="18.140625" style="9" customWidth="1"/>
    <col min="3078" max="3078" width="130" style="9" customWidth="1"/>
    <col min="3079" max="3079" width="23.28515625" style="9" customWidth="1"/>
    <col min="3080" max="3080" width="20" style="9" customWidth="1"/>
    <col min="3081" max="3081" width="21.5703125" style="9" customWidth="1"/>
    <col min="3082" max="3082" width="22.28515625" style="9" customWidth="1"/>
    <col min="3083" max="3083" width="19.140625" style="9" customWidth="1"/>
    <col min="3084" max="3084" width="17.7109375" style="9" bestFit="1" customWidth="1"/>
    <col min="3085" max="3085" width="5.7109375" style="9" customWidth="1"/>
    <col min="3086" max="3327" width="11.42578125" style="9"/>
    <col min="3328" max="3328" width="5.7109375" style="9" customWidth="1"/>
    <col min="3329" max="3329" width="26.5703125" style="9" customWidth="1"/>
    <col min="3330" max="3330" width="32.140625" style="9" customWidth="1"/>
    <col min="3331" max="3331" width="17" style="9" customWidth="1"/>
    <col min="3332" max="3332" width="2.28515625" style="9" customWidth="1"/>
    <col min="3333" max="3333" width="18.140625" style="9" customWidth="1"/>
    <col min="3334" max="3334" width="130" style="9" customWidth="1"/>
    <col min="3335" max="3335" width="23.28515625" style="9" customWidth="1"/>
    <col min="3336" max="3336" width="20" style="9" customWidth="1"/>
    <col min="3337" max="3337" width="21.5703125" style="9" customWidth="1"/>
    <col min="3338" max="3338" width="22.28515625" style="9" customWidth="1"/>
    <col min="3339" max="3339" width="19.140625" style="9" customWidth="1"/>
    <col min="3340" max="3340" width="17.7109375" style="9" bestFit="1" customWidth="1"/>
    <col min="3341" max="3341" width="5.7109375" style="9" customWidth="1"/>
    <col min="3342" max="3583" width="11.42578125" style="9"/>
    <col min="3584" max="3584" width="5.7109375" style="9" customWidth="1"/>
    <col min="3585" max="3585" width="26.5703125" style="9" customWidth="1"/>
    <col min="3586" max="3586" width="32.140625" style="9" customWidth="1"/>
    <col min="3587" max="3587" width="17" style="9" customWidth="1"/>
    <col min="3588" max="3588" width="2.28515625" style="9" customWidth="1"/>
    <col min="3589" max="3589" width="18.140625" style="9" customWidth="1"/>
    <col min="3590" max="3590" width="130" style="9" customWidth="1"/>
    <col min="3591" max="3591" width="23.28515625" style="9" customWidth="1"/>
    <col min="3592" max="3592" width="20" style="9" customWidth="1"/>
    <col min="3593" max="3593" width="21.5703125" style="9" customWidth="1"/>
    <col min="3594" max="3594" width="22.28515625" style="9" customWidth="1"/>
    <col min="3595" max="3595" width="19.140625" style="9" customWidth="1"/>
    <col min="3596" max="3596" width="17.7109375" style="9" bestFit="1" customWidth="1"/>
    <col min="3597" max="3597" width="5.7109375" style="9" customWidth="1"/>
    <col min="3598" max="3839" width="11.42578125" style="9"/>
    <col min="3840" max="3840" width="5.7109375" style="9" customWidth="1"/>
    <col min="3841" max="3841" width="26.5703125" style="9" customWidth="1"/>
    <col min="3842" max="3842" width="32.140625" style="9" customWidth="1"/>
    <col min="3843" max="3843" width="17" style="9" customWidth="1"/>
    <col min="3844" max="3844" width="2.28515625" style="9" customWidth="1"/>
    <col min="3845" max="3845" width="18.140625" style="9" customWidth="1"/>
    <col min="3846" max="3846" width="130" style="9" customWidth="1"/>
    <col min="3847" max="3847" width="23.28515625" style="9" customWidth="1"/>
    <col min="3848" max="3848" width="20" style="9" customWidth="1"/>
    <col min="3849" max="3849" width="21.5703125" style="9" customWidth="1"/>
    <col min="3850" max="3850" width="22.28515625" style="9" customWidth="1"/>
    <col min="3851" max="3851" width="19.140625" style="9" customWidth="1"/>
    <col min="3852" max="3852" width="17.7109375" style="9" bestFit="1" customWidth="1"/>
    <col min="3853" max="3853" width="5.7109375" style="9" customWidth="1"/>
    <col min="3854" max="4095" width="11.42578125" style="9"/>
    <col min="4096" max="4096" width="5.7109375" style="9" customWidth="1"/>
    <col min="4097" max="4097" width="26.5703125" style="9" customWidth="1"/>
    <col min="4098" max="4098" width="32.140625" style="9" customWidth="1"/>
    <col min="4099" max="4099" width="17" style="9" customWidth="1"/>
    <col min="4100" max="4100" width="2.28515625" style="9" customWidth="1"/>
    <col min="4101" max="4101" width="18.140625" style="9" customWidth="1"/>
    <col min="4102" max="4102" width="130" style="9" customWidth="1"/>
    <col min="4103" max="4103" width="23.28515625" style="9" customWidth="1"/>
    <col min="4104" max="4104" width="20" style="9" customWidth="1"/>
    <col min="4105" max="4105" width="21.5703125" style="9" customWidth="1"/>
    <col min="4106" max="4106" width="22.28515625" style="9" customWidth="1"/>
    <col min="4107" max="4107" width="19.140625" style="9" customWidth="1"/>
    <col min="4108" max="4108" width="17.7109375" style="9" bestFit="1" customWidth="1"/>
    <col min="4109" max="4109" width="5.7109375" style="9" customWidth="1"/>
    <col min="4110" max="4351" width="11.42578125" style="9"/>
    <col min="4352" max="4352" width="5.7109375" style="9" customWidth="1"/>
    <col min="4353" max="4353" width="26.5703125" style="9" customWidth="1"/>
    <col min="4354" max="4354" width="32.140625" style="9" customWidth="1"/>
    <col min="4355" max="4355" width="17" style="9" customWidth="1"/>
    <col min="4356" max="4356" width="2.28515625" style="9" customWidth="1"/>
    <col min="4357" max="4357" width="18.140625" style="9" customWidth="1"/>
    <col min="4358" max="4358" width="130" style="9" customWidth="1"/>
    <col min="4359" max="4359" width="23.28515625" style="9" customWidth="1"/>
    <col min="4360" max="4360" width="20" style="9" customWidth="1"/>
    <col min="4361" max="4361" width="21.5703125" style="9" customWidth="1"/>
    <col min="4362" max="4362" width="22.28515625" style="9" customWidth="1"/>
    <col min="4363" max="4363" width="19.140625" style="9" customWidth="1"/>
    <col min="4364" max="4364" width="17.7109375" style="9" bestFit="1" customWidth="1"/>
    <col min="4365" max="4365" width="5.7109375" style="9" customWidth="1"/>
    <col min="4366" max="4607" width="11.42578125" style="9"/>
    <col min="4608" max="4608" width="5.7109375" style="9" customWidth="1"/>
    <col min="4609" max="4609" width="26.5703125" style="9" customWidth="1"/>
    <col min="4610" max="4610" width="32.140625" style="9" customWidth="1"/>
    <col min="4611" max="4611" width="17" style="9" customWidth="1"/>
    <col min="4612" max="4612" width="2.28515625" style="9" customWidth="1"/>
    <col min="4613" max="4613" width="18.140625" style="9" customWidth="1"/>
    <col min="4614" max="4614" width="130" style="9" customWidth="1"/>
    <col min="4615" max="4615" width="23.28515625" style="9" customWidth="1"/>
    <col min="4616" max="4616" width="20" style="9" customWidth="1"/>
    <col min="4617" max="4617" width="21.5703125" style="9" customWidth="1"/>
    <col min="4618" max="4618" width="22.28515625" style="9" customWidth="1"/>
    <col min="4619" max="4619" width="19.140625" style="9" customWidth="1"/>
    <col min="4620" max="4620" width="17.7109375" style="9" bestFit="1" customWidth="1"/>
    <col min="4621" max="4621" width="5.7109375" style="9" customWidth="1"/>
    <col min="4622" max="4863" width="11.42578125" style="9"/>
    <col min="4864" max="4864" width="5.7109375" style="9" customWidth="1"/>
    <col min="4865" max="4865" width="26.5703125" style="9" customWidth="1"/>
    <col min="4866" max="4866" width="32.140625" style="9" customWidth="1"/>
    <col min="4867" max="4867" width="17" style="9" customWidth="1"/>
    <col min="4868" max="4868" width="2.28515625" style="9" customWidth="1"/>
    <col min="4869" max="4869" width="18.140625" style="9" customWidth="1"/>
    <col min="4870" max="4870" width="130" style="9" customWidth="1"/>
    <col min="4871" max="4871" width="23.28515625" style="9" customWidth="1"/>
    <col min="4872" max="4872" width="20" style="9" customWidth="1"/>
    <col min="4873" max="4873" width="21.5703125" style="9" customWidth="1"/>
    <col min="4874" max="4874" width="22.28515625" style="9" customWidth="1"/>
    <col min="4875" max="4875" width="19.140625" style="9" customWidth="1"/>
    <col min="4876" max="4876" width="17.7109375" style="9" bestFit="1" customWidth="1"/>
    <col min="4877" max="4877" width="5.7109375" style="9" customWidth="1"/>
    <col min="4878" max="5119" width="11.42578125" style="9"/>
    <col min="5120" max="5120" width="5.7109375" style="9" customWidth="1"/>
    <col min="5121" max="5121" width="26.5703125" style="9" customWidth="1"/>
    <col min="5122" max="5122" width="32.140625" style="9" customWidth="1"/>
    <col min="5123" max="5123" width="17" style="9" customWidth="1"/>
    <col min="5124" max="5124" width="2.28515625" style="9" customWidth="1"/>
    <col min="5125" max="5125" width="18.140625" style="9" customWidth="1"/>
    <col min="5126" max="5126" width="130" style="9" customWidth="1"/>
    <col min="5127" max="5127" width="23.28515625" style="9" customWidth="1"/>
    <col min="5128" max="5128" width="20" style="9" customWidth="1"/>
    <col min="5129" max="5129" width="21.5703125" style="9" customWidth="1"/>
    <col min="5130" max="5130" width="22.28515625" style="9" customWidth="1"/>
    <col min="5131" max="5131" width="19.140625" style="9" customWidth="1"/>
    <col min="5132" max="5132" width="17.7109375" style="9" bestFit="1" customWidth="1"/>
    <col min="5133" max="5133" width="5.7109375" style="9" customWidth="1"/>
    <col min="5134" max="5375" width="11.42578125" style="9"/>
    <col min="5376" max="5376" width="5.7109375" style="9" customWidth="1"/>
    <col min="5377" max="5377" width="26.5703125" style="9" customWidth="1"/>
    <col min="5378" max="5378" width="32.140625" style="9" customWidth="1"/>
    <col min="5379" max="5379" width="17" style="9" customWidth="1"/>
    <col min="5380" max="5380" width="2.28515625" style="9" customWidth="1"/>
    <col min="5381" max="5381" width="18.140625" style="9" customWidth="1"/>
    <col min="5382" max="5382" width="130" style="9" customWidth="1"/>
    <col min="5383" max="5383" width="23.28515625" style="9" customWidth="1"/>
    <col min="5384" max="5384" width="20" style="9" customWidth="1"/>
    <col min="5385" max="5385" width="21.5703125" style="9" customWidth="1"/>
    <col min="5386" max="5386" width="22.28515625" style="9" customWidth="1"/>
    <col min="5387" max="5387" width="19.140625" style="9" customWidth="1"/>
    <col min="5388" max="5388" width="17.7109375" style="9" bestFit="1" customWidth="1"/>
    <col min="5389" max="5389" width="5.7109375" style="9" customWidth="1"/>
    <col min="5390" max="5631" width="11.42578125" style="9"/>
    <col min="5632" max="5632" width="5.7109375" style="9" customWidth="1"/>
    <col min="5633" max="5633" width="26.5703125" style="9" customWidth="1"/>
    <col min="5634" max="5634" width="32.140625" style="9" customWidth="1"/>
    <col min="5635" max="5635" width="17" style="9" customWidth="1"/>
    <col min="5636" max="5636" width="2.28515625" style="9" customWidth="1"/>
    <col min="5637" max="5637" width="18.140625" style="9" customWidth="1"/>
    <col min="5638" max="5638" width="130" style="9" customWidth="1"/>
    <col min="5639" max="5639" width="23.28515625" style="9" customWidth="1"/>
    <col min="5640" max="5640" width="20" style="9" customWidth="1"/>
    <col min="5641" max="5641" width="21.5703125" style="9" customWidth="1"/>
    <col min="5642" max="5642" width="22.28515625" style="9" customWidth="1"/>
    <col min="5643" max="5643" width="19.140625" style="9" customWidth="1"/>
    <col min="5644" max="5644" width="17.7109375" style="9" bestFit="1" customWidth="1"/>
    <col min="5645" max="5645" width="5.7109375" style="9" customWidth="1"/>
    <col min="5646" max="5887" width="11.42578125" style="9"/>
    <col min="5888" max="5888" width="5.7109375" style="9" customWidth="1"/>
    <col min="5889" max="5889" width="26.5703125" style="9" customWidth="1"/>
    <col min="5890" max="5890" width="32.140625" style="9" customWidth="1"/>
    <col min="5891" max="5891" width="17" style="9" customWidth="1"/>
    <col min="5892" max="5892" width="2.28515625" style="9" customWidth="1"/>
    <col min="5893" max="5893" width="18.140625" style="9" customWidth="1"/>
    <col min="5894" max="5894" width="130" style="9" customWidth="1"/>
    <col min="5895" max="5895" width="23.28515625" style="9" customWidth="1"/>
    <col min="5896" max="5896" width="20" style="9" customWidth="1"/>
    <col min="5897" max="5897" width="21.5703125" style="9" customWidth="1"/>
    <col min="5898" max="5898" width="22.28515625" style="9" customWidth="1"/>
    <col min="5899" max="5899" width="19.140625" style="9" customWidth="1"/>
    <col min="5900" max="5900" width="17.7109375" style="9" bestFit="1" customWidth="1"/>
    <col min="5901" max="5901" width="5.7109375" style="9" customWidth="1"/>
    <col min="5902" max="6143" width="11.42578125" style="9"/>
    <col min="6144" max="6144" width="5.7109375" style="9" customWidth="1"/>
    <col min="6145" max="6145" width="26.5703125" style="9" customWidth="1"/>
    <col min="6146" max="6146" width="32.140625" style="9" customWidth="1"/>
    <col min="6147" max="6147" width="17" style="9" customWidth="1"/>
    <col min="6148" max="6148" width="2.28515625" style="9" customWidth="1"/>
    <col min="6149" max="6149" width="18.140625" style="9" customWidth="1"/>
    <col min="6150" max="6150" width="130" style="9" customWidth="1"/>
    <col min="6151" max="6151" width="23.28515625" style="9" customWidth="1"/>
    <col min="6152" max="6152" width="20" style="9" customWidth="1"/>
    <col min="6153" max="6153" width="21.5703125" style="9" customWidth="1"/>
    <col min="6154" max="6154" width="22.28515625" style="9" customWidth="1"/>
    <col min="6155" max="6155" width="19.140625" style="9" customWidth="1"/>
    <col min="6156" max="6156" width="17.7109375" style="9" bestFit="1" customWidth="1"/>
    <col min="6157" max="6157" width="5.7109375" style="9" customWidth="1"/>
    <col min="6158" max="6399" width="11.42578125" style="9"/>
    <col min="6400" max="6400" width="5.7109375" style="9" customWidth="1"/>
    <col min="6401" max="6401" width="26.5703125" style="9" customWidth="1"/>
    <col min="6402" max="6402" width="32.140625" style="9" customWidth="1"/>
    <col min="6403" max="6403" width="17" style="9" customWidth="1"/>
    <col min="6404" max="6404" width="2.28515625" style="9" customWidth="1"/>
    <col min="6405" max="6405" width="18.140625" style="9" customWidth="1"/>
    <col min="6406" max="6406" width="130" style="9" customWidth="1"/>
    <col min="6407" max="6407" width="23.28515625" style="9" customWidth="1"/>
    <col min="6408" max="6408" width="20" style="9" customWidth="1"/>
    <col min="6409" max="6409" width="21.5703125" style="9" customWidth="1"/>
    <col min="6410" max="6410" width="22.28515625" style="9" customWidth="1"/>
    <col min="6411" max="6411" width="19.140625" style="9" customWidth="1"/>
    <col min="6412" max="6412" width="17.7109375" style="9" bestFit="1" customWidth="1"/>
    <col min="6413" max="6413" width="5.7109375" style="9" customWidth="1"/>
    <col min="6414" max="6655" width="11.42578125" style="9"/>
    <col min="6656" max="6656" width="5.7109375" style="9" customWidth="1"/>
    <col min="6657" max="6657" width="26.5703125" style="9" customWidth="1"/>
    <col min="6658" max="6658" width="32.140625" style="9" customWidth="1"/>
    <col min="6659" max="6659" width="17" style="9" customWidth="1"/>
    <col min="6660" max="6660" width="2.28515625" style="9" customWidth="1"/>
    <col min="6661" max="6661" width="18.140625" style="9" customWidth="1"/>
    <col min="6662" max="6662" width="130" style="9" customWidth="1"/>
    <col min="6663" max="6663" width="23.28515625" style="9" customWidth="1"/>
    <col min="6664" max="6664" width="20" style="9" customWidth="1"/>
    <col min="6665" max="6665" width="21.5703125" style="9" customWidth="1"/>
    <col min="6666" max="6666" width="22.28515625" style="9" customWidth="1"/>
    <col min="6667" max="6667" width="19.140625" style="9" customWidth="1"/>
    <col min="6668" max="6668" width="17.7109375" style="9" bestFit="1" customWidth="1"/>
    <col min="6669" max="6669" width="5.7109375" style="9" customWidth="1"/>
    <col min="6670" max="6911" width="11.42578125" style="9"/>
    <col min="6912" max="6912" width="5.7109375" style="9" customWidth="1"/>
    <col min="6913" max="6913" width="26.5703125" style="9" customWidth="1"/>
    <col min="6914" max="6914" width="32.140625" style="9" customWidth="1"/>
    <col min="6915" max="6915" width="17" style="9" customWidth="1"/>
    <col min="6916" max="6916" width="2.28515625" style="9" customWidth="1"/>
    <col min="6917" max="6917" width="18.140625" style="9" customWidth="1"/>
    <col min="6918" max="6918" width="130" style="9" customWidth="1"/>
    <col min="6919" max="6919" width="23.28515625" style="9" customWidth="1"/>
    <col min="6920" max="6920" width="20" style="9" customWidth="1"/>
    <col min="6921" max="6921" width="21.5703125" style="9" customWidth="1"/>
    <col min="6922" max="6922" width="22.28515625" style="9" customWidth="1"/>
    <col min="6923" max="6923" width="19.140625" style="9" customWidth="1"/>
    <col min="6924" max="6924" width="17.7109375" style="9" bestFit="1" customWidth="1"/>
    <col min="6925" max="6925" width="5.7109375" style="9" customWidth="1"/>
    <col min="6926" max="7167" width="11.42578125" style="9"/>
    <col min="7168" max="7168" width="5.7109375" style="9" customWidth="1"/>
    <col min="7169" max="7169" width="26.5703125" style="9" customWidth="1"/>
    <col min="7170" max="7170" width="32.140625" style="9" customWidth="1"/>
    <col min="7171" max="7171" width="17" style="9" customWidth="1"/>
    <col min="7172" max="7172" width="2.28515625" style="9" customWidth="1"/>
    <col min="7173" max="7173" width="18.140625" style="9" customWidth="1"/>
    <col min="7174" max="7174" width="130" style="9" customWidth="1"/>
    <col min="7175" max="7175" width="23.28515625" style="9" customWidth="1"/>
    <col min="7176" max="7176" width="20" style="9" customWidth="1"/>
    <col min="7177" max="7177" width="21.5703125" style="9" customWidth="1"/>
    <col min="7178" max="7178" width="22.28515625" style="9" customWidth="1"/>
    <col min="7179" max="7179" width="19.140625" style="9" customWidth="1"/>
    <col min="7180" max="7180" width="17.7109375" style="9" bestFit="1" customWidth="1"/>
    <col min="7181" max="7181" width="5.7109375" style="9" customWidth="1"/>
    <col min="7182" max="7423" width="11.42578125" style="9"/>
    <col min="7424" max="7424" width="5.7109375" style="9" customWidth="1"/>
    <col min="7425" max="7425" width="26.5703125" style="9" customWidth="1"/>
    <col min="7426" max="7426" width="32.140625" style="9" customWidth="1"/>
    <col min="7427" max="7427" width="17" style="9" customWidth="1"/>
    <col min="7428" max="7428" width="2.28515625" style="9" customWidth="1"/>
    <col min="7429" max="7429" width="18.140625" style="9" customWidth="1"/>
    <col min="7430" max="7430" width="130" style="9" customWidth="1"/>
    <col min="7431" max="7431" width="23.28515625" style="9" customWidth="1"/>
    <col min="7432" max="7432" width="20" style="9" customWidth="1"/>
    <col min="7433" max="7433" width="21.5703125" style="9" customWidth="1"/>
    <col min="7434" max="7434" width="22.28515625" style="9" customWidth="1"/>
    <col min="7435" max="7435" width="19.140625" style="9" customWidth="1"/>
    <col min="7436" max="7436" width="17.7109375" style="9" bestFit="1" customWidth="1"/>
    <col min="7437" max="7437" width="5.7109375" style="9" customWidth="1"/>
    <col min="7438" max="7679" width="11.42578125" style="9"/>
    <col min="7680" max="7680" width="5.7109375" style="9" customWidth="1"/>
    <col min="7681" max="7681" width="26.5703125" style="9" customWidth="1"/>
    <col min="7682" max="7682" width="32.140625" style="9" customWidth="1"/>
    <col min="7683" max="7683" width="17" style="9" customWidth="1"/>
    <col min="7684" max="7684" width="2.28515625" style="9" customWidth="1"/>
    <col min="7685" max="7685" width="18.140625" style="9" customWidth="1"/>
    <col min="7686" max="7686" width="130" style="9" customWidth="1"/>
    <col min="7687" max="7687" width="23.28515625" style="9" customWidth="1"/>
    <col min="7688" max="7688" width="20" style="9" customWidth="1"/>
    <col min="7689" max="7689" width="21.5703125" style="9" customWidth="1"/>
    <col min="7690" max="7690" width="22.28515625" style="9" customWidth="1"/>
    <col min="7691" max="7691" width="19.140625" style="9" customWidth="1"/>
    <col min="7692" max="7692" width="17.7109375" style="9" bestFit="1" customWidth="1"/>
    <col min="7693" max="7693" width="5.7109375" style="9" customWidth="1"/>
    <col min="7694" max="7935" width="11.42578125" style="9"/>
    <col min="7936" max="7936" width="5.7109375" style="9" customWidth="1"/>
    <col min="7937" max="7937" width="26.5703125" style="9" customWidth="1"/>
    <col min="7938" max="7938" width="32.140625" style="9" customWidth="1"/>
    <col min="7939" max="7939" width="17" style="9" customWidth="1"/>
    <col min="7940" max="7940" width="2.28515625" style="9" customWidth="1"/>
    <col min="7941" max="7941" width="18.140625" style="9" customWidth="1"/>
    <col min="7942" max="7942" width="130" style="9" customWidth="1"/>
    <col min="7943" max="7943" width="23.28515625" style="9" customWidth="1"/>
    <col min="7944" max="7944" width="20" style="9" customWidth="1"/>
    <col min="7945" max="7945" width="21.5703125" style="9" customWidth="1"/>
    <col min="7946" max="7946" width="22.28515625" style="9" customWidth="1"/>
    <col min="7947" max="7947" width="19.140625" style="9" customWidth="1"/>
    <col min="7948" max="7948" width="17.7109375" style="9" bestFit="1" customWidth="1"/>
    <col min="7949" max="7949" width="5.7109375" style="9" customWidth="1"/>
    <col min="7950" max="8191" width="11.42578125" style="9"/>
    <col min="8192" max="8192" width="5.7109375" style="9" customWidth="1"/>
    <col min="8193" max="8193" width="26.5703125" style="9" customWidth="1"/>
    <col min="8194" max="8194" width="32.140625" style="9" customWidth="1"/>
    <col min="8195" max="8195" width="17" style="9" customWidth="1"/>
    <col min="8196" max="8196" width="2.28515625" style="9" customWidth="1"/>
    <col min="8197" max="8197" width="18.140625" style="9" customWidth="1"/>
    <col min="8198" max="8198" width="130" style="9" customWidth="1"/>
    <col min="8199" max="8199" width="23.28515625" style="9" customWidth="1"/>
    <col min="8200" max="8200" width="20" style="9" customWidth="1"/>
    <col min="8201" max="8201" width="21.5703125" style="9" customWidth="1"/>
    <col min="8202" max="8202" width="22.28515625" style="9" customWidth="1"/>
    <col min="8203" max="8203" width="19.140625" style="9" customWidth="1"/>
    <col min="8204" max="8204" width="17.7109375" style="9" bestFit="1" customWidth="1"/>
    <col min="8205" max="8205" width="5.7109375" style="9" customWidth="1"/>
    <col min="8206" max="8447" width="11.42578125" style="9"/>
    <col min="8448" max="8448" width="5.7109375" style="9" customWidth="1"/>
    <col min="8449" max="8449" width="26.5703125" style="9" customWidth="1"/>
    <col min="8450" max="8450" width="32.140625" style="9" customWidth="1"/>
    <col min="8451" max="8451" width="17" style="9" customWidth="1"/>
    <col min="8452" max="8452" width="2.28515625" style="9" customWidth="1"/>
    <col min="8453" max="8453" width="18.140625" style="9" customWidth="1"/>
    <col min="8454" max="8454" width="130" style="9" customWidth="1"/>
    <col min="8455" max="8455" width="23.28515625" style="9" customWidth="1"/>
    <col min="8456" max="8456" width="20" style="9" customWidth="1"/>
    <col min="8457" max="8457" width="21.5703125" style="9" customWidth="1"/>
    <col min="8458" max="8458" width="22.28515625" style="9" customWidth="1"/>
    <col min="8459" max="8459" width="19.140625" style="9" customWidth="1"/>
    <col min="8460" max="8460" width="17.7109375" style="9" bestFit="1" customWidth="1"/>
    <col min="8461" max="8461" width="5.7109375" style="9" customWidth="1"/>
    <col min="8462" max="8703" width="11.42578125" style="9"/>
    <col min="8704" max="8704" width="5.7109375" style="9" customWidth="1"/>
    <col min="8705" max="8705" width="26.5703125" style="9" customWidth="1"/>
    <col min="8706" max="8706" width="32.140625" style="9" customWidth="1"/>
    <col min="8707" max="8707" width="17" style="9" customWidth="1"/>
    <col min="8708" max="8708" width="2.28515625" style="9" customWidth="1"/>
    <col min="8709" max="8709" width="18.140625" style="9" customWidth="1"/>
    <col min="8710" max="8710" width="130" style="9" customWidth="1"/>
    <col min="8711" max="8711" width="23.28515625" style="9" customWidth="1"/>
    <col min="8712" max="8712" width="20" style="9" customWidth="1"/>
    <col min="8713" max="8713" width="21.5703125" style="9" customWidth="1"/>
    <col min="8714" max="8714" width="22.28515625" style="9" customWidth="1"/>
    <col min="8715" max="8715" width="19.140625" style="9" customWidth="1"/>
    <col min="8716" max="8716" width="17.7109375" style="9" bestFit="1" customWidth="1"/>
    <col min="8717" max="8717" width="5.7109375" style="9" customWidth="1"/>
    <col min="8718" max="8959" width="11.42578125" style="9"/>
    <col min="8960" max="8960" width="5.7109375" style="9" customWidth="1"/>
    <col min="8961" max="8961" width="26.5703125" style="9" customWidth="1"/>
    <col min="8962" max="8962" width="32.140625" style="9" customWidth="1"/>
    <col min="8963" max="8963" width="17" style="9" customWidth="1"/>
    <col min="8964" max="8964" width="2.28515625" style="9" customWidth="1"/>
    <col min="8965" max="8965" width="18.140625" style="9" customWidth="1"/>
    <col min="8966" max="8966" width="130" style="9" customWidth="1"/>
    <col min="8967" max="8967" width="23.28515625" style="9" customWidth="1"/>
    <col min="8968" max="8968" width="20" style="9" customWidth="1"/>
    <col min="8969" max="8969" width="21.5703125" style="9" customWidth="1"/>
    <col min="8970" max="8970" width="22.28515625" style="9" customWidth="1"/>
    <col min="8971" max="8971" width="19.140625" style="9" customWidth="1"/>
    <col min="8972" max="8972" width="17.7109375" style="9" bestFit="1" customWidth="1"/>
    <col min="8973" max="8973" width="5.7109375" style="9" customWidth="1"/>
    <col min="8974" max="9215" width="11.42578125" style="9"/>
    <col min="9216" max="9216" width="5.7109375" style="9" customWidth="1"/>
    <col min="9217" max="9217" width="26.5703125" style="9" customWidth="1"/>
    <col min="9218" max="9218" width="32.140625" style="9" customWidth="1"/>
    <col min="9219" max="9219" width="17" style="9" customWidth="1"/>
    <col min="9220" max="9220" width="2.28515625" style="9" customWidth="1"/>
    <col min="9221" max="9221" width="18.140625" style="9" customWidth="1"/>
    <col min="9222" max="9222" width="130" style="9" customWidth="1"/>
    <col min="9223" max="9223" width="23.28515625" style="9" customWidth="1"/>
    <col min="9224" max="9224" width="20" style="9" customWidth="1"/>
    <col min="9225" max="9225" width="21.5703125" style="9" customWidth="1"/>
    <col min="9226" max="9226" width="22.28515625" style="9" customWidth="1"/>
    <col min="9227" max="9227" width="19.140625" style="9" customWidth="1"/>
    <col min="9228" max="9228" width="17.7109375" style="9" bestFit="1" customWidth="1"/>
    <col min="9229" max="9229" width="5.7109375" style="9" customWidth="1"/>
    <col min="9230" max="9471" width="11.42578125" style="9"/>
    <col min="9472" max="9472" width="5.7109375" style="9" customWidth="1"/>
    <col min="9473" max="9473" width="26.5703125" style="9" customWidth="1"/>
    <col min="9474" max="9474" width="32.140625" style="9" customWidth="1"/>
    <col min="9475" max="9475" width="17" style="9" customWidth="1"/>
    <col min="9476" max="9476" width="2.28515625" style="9" customWidth="1"/>
    <col min="9477" max="9477" width="18.140625" style="9" customWidth="1"/>
    <col min="9478" max="9478" width="130" style="9" customWidth="1"/>
    <col min="9479" max="9479" width="23.28515625" style="9" customWidth="1"/>
    <col min="9480" max="9480" width="20" style="9" customWidth="1"/>
    <col min="9481" max="9481" width="21.5703125" style="9" customWidth="1"/>
    <col min="9482" max="9482" width="22.28515625" style="9" customWidth="1"/>
    <col min="9483" max="9483" width="19.140625" style="9" customWidth="1"/>
    <col min="9484" max="9484" width="17.7109375" style="9" bestFit="1" customWidth="1"/>
    <col min="9485" max="9485" width="5.7109375" style="9" customWidth="1"/>
    <col min="9486" max="9727" width="11.42578125" style="9"/>
    <col min="9728" max="9728" width="5.7109375" style="9" customWidth="1"/>
    <col min="9729" max="9729" width="26.5703125" style="9" customWidth="1"/>
    <col min="9730" max="9730" width="32.140625" style="9" customWidth="1"/>
    <col min="9731" max="9731" width="17" style="9" customWidth="1"/>
    <col min="9732" max="9732" width="2.28515625" style="9" customWidth="1"/>
    <col min="9733" max="9733" width="18.140625" style="9" customWidth="1"/>
    <col min="9734" max="9734" width="130" style="9" customWidth="1"/>
    <col min="9735" max="9735" width="23.28515625" style="9" customWidth="1"/>
    <col min="9736" max="9736" width="20" style="9" customWidth="1"/>
    <col min="9737" max="9737" width="21.5703125" style="9" customWidth="1"/>
    <col min="9738" max="9738" width="22.28515625" style="9" customWidth="1"/>
    <col min="9739" max="9739" width="19.140625" style="9" customWidth="1"/>
    <col min="9740" max="9740" width="17.7109375" style="9" bestFit="1" customWidth="1"/>
    <col min="9741" max="9741" width="5.7109375" style="9" customWidth="1"/>
    <col min="9742" max="9983" width="11.42578125" style="9"/>
    <col min="9984" max="9984" width="5.7109375" style="9" customWidth="1"/>
    <col min="9985" max="9985" width="26.5703125" style="9" customWidth="1"/>
    <col min="9986" max="9986" width="32.140625" style="9" customWidth="1"/>
    <col min="9987" max="9987" width="17" style="9" customWidth="1"/>
    <col min="9988" max="9988" width="2.28515625" style="9" customWidth="1"/>
    <col min="9989" max="9989" width="18.140625" style="9" customWidth="1"/>
    <col min="9990" max="9990" width="130" style="9" customWidth="1"/>
    <col min="9991" max="9991" width="23.28515625" style="9" customWidth="1"/>
    <col min="9992" max="9992" width="20" style="9" customWidth="1"/>
    <col min="9993" max="9993" width="21.5703125" style="9" customWidth="1"/>
    <col min="9994" max="9994" width="22.28515625" style="9" customWidth="1"/>
    <col min="9995" max="9995" width="19.140625" style="9" customWidth="1"/>
    <col min="9996" max="9996" width="17.7109375" style="9" bestFit="1" customWidth="1"/>
    <col min="9997" max="9997" width="5.7109375" style="9" customWidth="1"/>
    <col min="9998" max="10239" width="11.42578125" style="9"/>
    <col min="10240" max="10240" width="5.7109375" style="9" customWidth="1"/>
    <col min="10241" max="10241" width="26.5703125" style="9" customWidth="1"/>
    <col min="10242" max="10242" width="32.140625" style="9" customWidth="1"/>
    <col min="10243" max="10243" width="17" style="9" customWidth="1"/>
    <col min="10244" max="10244" width="2.28515625" style="9" customWidth="1"/>
    <col min="10245" max="10245" width="18.140625" style="9" customWidth="1"/>
    <col min="10246" max="10246" width="130" style="9" customWidth="1"/>
    <col min="10247" max="10247" width="23.28515625" style="9" customWidth="1"/>
    <col min="10248" max="10248" width="20" style="9" customWidth="1"/>
    <col min="10249" max="10249" width="21.5703125" style="9" customWidth="1"/>
    <col min="10250" max="10250" width="22.28515625" style="9" customWidth="1"/>
    <col min="10251" max="10251" width="19.140625" style="9" customWidth="1"/>
    <col min="10252" max="10252" width="17.7109375" style="9" bestFit="1" customWidth="1"/>
    <col min="10253" max="10253" width="5.7109375" style="9" customWidth="1"/>
    <col min="10254" max="10495" width="11.42578125" style="9"/>
    <col min="10496" max="10496" width="5.7109375" style="9" customWidth="1"/>
    <col min="10497" max="10497" width="26.5703125" style="9" customWidth="1"/>
    <col min="10498" max="10498" width="32.140625" style="9" customWidth="1"/>
    <col min="10499" max="10499" width="17" style="9" customWidth="1"/>
    <col min="10500" max="10500" width="2.28515625" style="9" customWidth="1"/>
    <col min="10501" max="10501" width="18.140625" style="9" customWidth="1"/>
    <col min="10502" max="10502" width="130" style="9" customWidth="1"/>
    <col min="10503" max="10503" width="23.28515625" style="9" customWidth="1"/>
    <col min="10504" max="10504" width="20" style="9" customWidth="1"/>
    <col min="10505" max="10505" width="21.5703125" style="9" customWidth="1"/>
    <col min="10506" max="10506" width="22.28515625" style="9" customWidth="1"/>
    <col min="10507" max="10507" width="19.140625" style="9" customWidth="1"/>
    <col min="10508" max="10508" width="17.7109375" style="9" bestFit="1" customWidth="1"/>
    <col min="10509" max="10509" width="5.7109375" style="9" customWidth="1"/>
    <col min="10510" max="10751" width="11.42578125" style="9"/>
    <col min="10752" max="10752" width="5.7109375" style="9" customWidth="1"/>
    <col min="10753" max="10753" width="26.5703125" style="9" customWidth="1"/>
    <col min="10754" max="10754" width="32.140625" style="9" customWidth="1"/>
    <col min="10755" max="10755" width="17" style="9" customWidth="1"/>
    <col min="10756" max="10756" width="2.28515625" style="9" customWidth="1"/>
    <col min="10757" max="10757" width="18.140625" style="9" customWidth="1"/>
    <col min="10758" max="10758" width="130" style="9" customWidth="1"/>
    <col min="10759" max="10759" width="23.28515625" style="9" customWidth="1"/>
    <col min="10760" max="10760" width="20" style="9" customWidth="1"/>
    <col min="10761" max="10761" width="21.5703125" style="9" customWidth="1"/>
    <col min="10762" max="10762" width="22.28515625" style="9" customWidth="1"/>
    <col min="10763" max="10763" width="19.140625" style="9" customWidth="1"/>
    <col min="10764" max="10764" width="17.7109375" style="9" bestFit="1" customWidth="1"/>
    <col min="10765" max="10765" width="5.7109375" style="9" customWidth="1"/>
    <col min="10766" max="11007" width="11.42578125" style="9"/>
    <col min="11008" max="11008" width="5.7109375" style="9" customWidth="1"/>
    <col min="11009" max="11009" width="26.5703125" style="9" customWidth="1"/>
    <col min="11010" max="11010" width="32.140625" style="9" customWidth="1"/>
    <col min="11011" max="11011" width="17" style="9" customWidth="1"/>
    <col min="11012" max="11012" width="2.28515625" style="9" customWidth="1"/>
    <col min="11013" max="11013" width="18.140625" style="9" customWidth="1"/>
    <col min="11014" max="11014" width="130" style="9" customWidth="1"/>
    <col min="11015" max="11015" width="23.28515625" style="9" customWidth="1"/>
    <col min="11016" max="11016" width="20" style="9" customWidth="1"/>
    <col min="11017" max="11017" width="21.5703125" style="9" customWidth="1"/>
    <col min="11018" max="11018" width="22.28515625" style="9" customWidth="1"/>
    <col min="11019" max="11019" width="19.140625" style="9" customWidth="1"/>
    <col min="11020" max="11020" width="17.7109375" style="9" bestFit="1" customWidth="1"/>
    <col min="11021" max="11021" width="5.7109375" style="9" customWidth="1"/>
    <col min="11022" max="11263" width="11.42578125" style="9"/>
    <col min="11264" max="11264" width="5.7109375" style="9" customWidth="1"/>
    <col min="11265" max="11265" width="26.5703125" style="9" customWidth="1"/>
    <col min="11266" max="11266" width="32.140625" style="9" customWidth="1"/>
    <col min="11267" max="11267" width="17" style="9" customWidth="1"/>
    <col min="11268" max="11268" width="2.28515625" style="9" customWidth="1"/>
    <col min="11269" max="11269" width="18.140625" style="9" customWidth="1"/>
    <col min="11270" max="11270" width="130" style="9" customWidth="1"/>
    <col min="11271" max="11271" width="23.28515625" style="9" customWidth="1"/>
    <col min="11272" max="11272" width="20" style="9" customWidth="1"/>
    <col min="11273" max="11273" width="21.5703125" style="9" customWidth="1"/>
    <col min="11274" max="11274" width="22.28515625" style="9" customWidth="1"/>
    <col min="11275" max="11275" width="19.140625" style="9" customWidth="1"/>
    <col min="11276" max="11276" width="17.7109375" style="9" bestFit="1" customWidth="1"/>
    <col min="11277" max="11277" width="5.7109375" style="9" customWidth="1"/>
    <col min="11278" max="11519" width="11.42578125" style="9"/>
    <col min="11520" max="11520" width="5.7109375" style="9" customWidth="1"/>
    <col min="11521" max="11521" width="26.5703125" style="9" customWidth="1"/>
    <col min="11522" max="11522" width="32.140625" style="9" customWidth="1"/>
    <col min="11523" max="11523" width="17" style="9" customWidth="1"/>
    <col min="11524" max="11524" width="2.28515625" style="9" customWidth="1"/>
    <col min="11525" max="11525" width="18.140625" style="9" customWidth="1"/>
    <col min="11526" max="11526" width="130" style="9" customWidth="1"/>
    <col min="11527" max="11527" width="23.28515625" style="9" customWidth="1"/>
    <col min="11528" max="11528" width="20" style="9" customWidth="1"/>
    <col min="11529" max="11529" width="21.5703125" style="9" customWidth="1"/>
    <col min="11530" max="11530" width="22.28515625" style="9" customWidth="1"/>
    <col min="11531" max="11531" width="19.140625" style="9" customWidth="1"/>
    <col min="11532" max="11532" width="17.7109375" style="9" bestFit="1" customWidth="1"/>
    <col min="11533" max="11533" width="5.7109375" style="9" customWidth="1"/>
    <col min="11534" max="11775" width="11.42578125" style="9"/>
    <col min="11776" max="11776" width="5.7109375" style="9" customWidth="1"/>
    <col min="11777" max="11777" width="26.5703125" style="9" customWidth="1"/>
    <col min="11778" max="11778" width="32.140625" style="9" customWidth="1"/>
    <col min="11779" max="11779" width="17" style="9" customWidth="1"/>
    <col min="11780" max="11780" width="2.28515625" style="9" customWidth="1"/>
    <col min="11781" max="11781" width="18.140625" style="9" customWidth="1"/>
    <col min="11782" max="11782" width="130" style="9" customWidth="1"/>
    <col min="11783" max="11783" width="23.28515625" style="9" customWidth="1"/>
    <col min="11784" max="11784" width="20" style="9" customWidth="1"/>
    <col min="11785" max="11785" width="21.5703125" style="9" customWidth="1"/>
    <col min="11786" max="11786" width="22.28515625" style="9" customWidth="1"/>
    <col min="11787" max="11787" width="19.140625" style="9" customWidth="1"/>
    <col min="11788" max="11788" width="17.7109375" style="9" bestFit="1" customWidth="1"/>
    <col min="11789" max="11789" width="5.7109375" style="9" customWidth="1"/>
    <col min="11790" max="12031" width="11.42578125" style="9"/>
    <col min="12032" max="12032" width="5.7109375" style="9" customWidth="1"/>
    <col min="12033" max="12033" width="26.5703125" style="9" customWidth="1"/>
    <col min="12034" max="12034" width="32.140625" style="9" customWidth="1"/>
    <col min="12035" max="12035" width="17" style="9" customWidth="1"/>
    <col min="12036" max="12036" width="2.28515625" style="9" customWidth="1"/>
    <col min="12037" max="12037" width="18.140625" style="9" customWidth="1"/>
    <col min="12038" max="12038" width="130" style="9" customWidth="1"/>
    <col min="12039" max="12039" width="23.28515625" style="9" customWidth="1"/>
    <col min="12040" max="12040" width="20" style="9" customWidth="1"/>
    <col min="12041" max="12041" width="21.5703125" style="9" customWidth="1"/>
    <col min="12042" max="12042" width="22.28515625" style="9" customWidth="1"/>
    <col min="12043" max="12043" width="19.140625" style="9" customWidth="1"/>
    <col min="12044" max="12044" width="17.7109375" style="9" bestFit="1" customWidth="1"/>
    <col min="12045" max="12045" width="5.7109375" style="9" customWidth="1"/>
    <col min="12046" max="12287" width="11.42578125" style="9"/>
    <col min="12288" max="12288" width="5.7109375" style="9" customWidth="1"/>
    <col min="12289" max="12289" width="26.5703125" style="9" customWidth="1"/>
    <col min="12290" max="12290" width="32.140625" style="9" customWidth="1"/>
    <col min="12291" max="12291" width="17" style="9" customWidth="1"/>
    <col min="12292" max="12292" width="2.28515625" style="9" customWidth="1"/>
    <col min="12293" max="12293" width="18.140625" style="9" customWidth="1"/>
    <col min="12294" max="12294" width="130" style="9" customWidth="1"/>
    <col min="12295" max="12295" width="23.28515625" style="9" customWidth="1"/>
    <col min="12296" max="12296" width="20" style="9" customWidth="1"/>
    <col min="12297" max="12297" width="21.5703125" style="9" customWidth="1"/>
    <col min="12298" max="12298" width="22.28515625" style="9" customWidth="1"/>
    <col min="12299" max="12299" width="19.140625" style="9" customWidth="1"/>
    <col min="12300" max="12300" width="17.7109375" style="9" bestFit="1" customWidth="1"/>
    <col min="12301" max="12301" width="5.7109375" style="9" customWidth="1"/>
    <col min="12302" max="12543" width="11.42578125" style="9"/>
    <col min="12544" max="12544" width="5.7109375" style="9" customWidth="1"/>
    <col min="12545" max="12545" width="26.5703125" style="9" customWidth="1"/>
    <col min="12546" max="12546" width="32.140625" style="9" customWidth="1"/>
    <col min="12547" max="12547" width="17" style="9" customWidth="1"/>
    <col min="12548" max="12548" width="2.28515625" style="9" customWidth="1"/>
    <col min="12549" max="12549" width="18.140625" style="9" customWidth="1"/>
    <col min="12550" max="12550" width="130" style="9" customWidth="1"/>
    <col min="12551" max="12551" width="23.28515625" style="9" customWidth="1"/>
    <col min="12552" max="12552" width="20" style="9" customWidth="1"/>
    <col min="12553" max="12553" width="21.5703125" style="9" customWidth="1"/>
    <col min="12554" max="12554" width="22.28515625" style="9" customWidth="1"/>
    <col min="12555" max="12555" width="19.140625" style="9" customWidth="1"/>
    <col min="12556" max="12556" width="17.7109375" style="9" bestFit="1" customWidth="1"/>
    <col min="12557" max="12557" width="5.7109375" style="9" customWidth="1"/>
    <col min="12558" max="12799" width="11.42578125" style="9"/>
    <col min="12800" max="12800" width="5.7109375" style="9" customWidth="1"/>
    <col min="12801" max="12801" width="26.5703125" style="9" customWidth="1"/>
    <col min="12802" max="12802" width="32.140625" style="9" customWidth="1"/>
    <col min="12803" max="12803" width="17" style="9" customWidth="1"/>
    <col min="12804" max="12804" width="2.28515625" style="9" customWidth="1"/>
    <col min="12805" max="12805" width="18.140625" style="9" customWidth="1"/>
    <col min="12806" max="12806" width="130" style="9" customWidth="1"/>
    <col min="12807" max="12807" width="23.28515625" style="9" customWidth="1"/>
    <col min="12808" max="12808" width="20" style="9" customWidth="1"/>
    <col min="12809" max="12809" width="21.5703125" style="9" customWidth="1"/>
    <col min="12810" max="12810" width="22.28515625" style="9" customWidth="1"/>
    <col min="12811" max="12811" width="19.140625" style="9" customWidth="1"/>
    <col min="12812" max="12812" width="17.7109375" style="9" bestFit="1" customWidth="1"/>
    <col min="12813" max="12813" width="5.7109375" style="9" customWidth="1"/>
    <col min="12814" max="13055" width="11.42578125" style="9"/>
    <col min="13056" max="13056" width="5.7109375" style="9" customWidth="1"/>
    <col min="13057" max="13057" width="26.5703125" style="9" customWidth="1"/>
    <col min="13058" max="13058" width="32.140625" style="9" customWidth="1"/>
    <col min="13059" max="13059" width="17" style="9" customWidth="1"/>
    <col min="13060" max="13060" width="2.28515625" style="9" customWidth="1"/>
    <col min="13061" max="13061" width="18.140625" style="9" customWidth="1"/>
    <col min="13062" max="13062" width="130" style="9" customWidth="1"/>
    <col min="13063" max="13063" width="23.28515625" style="9" customWidth="1"/>
    <col min="13064" max="13064" width="20" style="9" customWidth="1"/>
    <col min="13065" max="13065" width="21.5703125" style="9" customWidth="1"/>
    <col min="13066" max="13066" width="22.28515625" style="9" customWidth="1"/>
    <col min="13067" max="13067" width="19.140625" style="9" customWidth="1"/>
    <col min="13068" max="13068" width="17.7109375" style="9" bestFit="1" customWidth="1"/>
    <col min="13069" max="13069" width="5.7109375" style="9" customWidth="1"/>
    <col min="13070" max="13311" width="11.42578125" style="9"/>
    <col min="13312" max="13312" width="5.7109375" style="9" customWidth="1"/>
    <col min="13313" max="13313" width="26.5703125" style="9" customWidth="1"/>
    <col min="13314" max="13314" width="32.140625" style="9" customWidth="1"/>
    <col min="13315" max="13315" width="17" style="9" customWidth="1"/>
    <col min="13316" max="13316" width="2.28515625" style="9" customWidth="1"/>
    <col min="13317" max="13317" width="18.140625" style="9" customWidth="1"/>
    <col min="13318" max="13318" width="130" style="9" customWidth="1"/>
    <col min="13319" max="13319" width="23.28515625" style="9" customWidth="1"/>
    <col min="13320" max="13320" width="20" style="9" customWidth="1"/>
    <col min="13321" max="13321" width="21.5703125" style="9" customWidth="1"/>
    <col min="13322" max="13322" width="22.28515625" style="9" customWidth="1"/>
    <col min="13323" max="13323" width="19.140625" style="9" customWidth="1"/>
    <col min="13324" max="13324" width="17.7109375" style="9" bestFit="1" customWidth="1"/>
    <col min="13325" max="13325" width="5.7109375" style="9" customWidth="1"/>
    <col min="13326" max="13567" width="11.42578125" style="9"/>
    <col min="13568" max="13568" width="5.7109375" style="9" customWidth="1"/>
    <col min="13569" max="13569" width="26.5703125" style="9" customWidth="1"/>
    <col min="13570" max="13570" width="32.140625" style="9" customWidth="1"/>
    <col min="13571" max="13571" width="17" style="9" customWidth="1"/>
    <col min="13572" max="13572" width="2.28515625" style="9" customWidth="1"/>
    <col min="13573" max="13573" width="18.140625" style="9" customWidth="1"/>
    <col min="13574" max="13574" width="130" style="9" customWidth="1"/>
    <col min="13575" max="13575" width="23.28515625" style="9" customWidth="1"/>
    <col min="13576" max="13576" width="20" style="9" customWidth="1"/>
    <col min="13577" max="13577" width="21.5703125" style="9" customWidth="1"/>
    <col min="13578" max="13578" width="22.28515625" style="9" customWidth="1"/>
    <col min="13579" max="13579" width="19.140625" style="9" customWidth="1"/>
    <col min="13580" max="13580" width="17.7109375" style="9" bestFit="1" customWidth="1"/>
    <col min="13581" max="13581" width="5.7109375" style="9" customWidth="1"/>
    <col min="13582" max="13823" width="11.42578125" style="9"/>
    <col min="13824" max="13824" width="5.7109375" style="9" customWidth="1"/>
    <col min="13825" max="13825" width="26.5703125" style="9" customWidth="1"/>
    <col min="13826" max="13826" width="32.140625" style="9" customWidth="1"/>
    <col min="13827" max="13827" width="17" style="9" customWidth="1"/>
    <col min="13828" max="13828" width="2.28515625" style="9" customWidth="1"/>
    <col min="13829" max="13829" width="18.140625" style="9" customWidth="1"/>
    <col min="13830" max="13830" width="130" style="9" customWidth="1"/>
    <col min="13831" max="13831" width="23.28515625" style="9" customWidth="1"/>
    <col min="13832" max="13832" width="20" style="9" customWidth="1"/>
    <col min="13833" max="13833" width="21.5703125" style="9" customWidth="1"/>
    <col min="13834" max="13834" width="22.28515625" style="9" customWidth="1"/>
    <col min="13835" max="13835" width="19.140625" style="9" customWidth="1"/>
    <col min="13836" max="13836" width="17.7109375" style="9" bestFit="1" customWidth="1"/>
    <col min="13837" max="13837" width="5.7109375" style="9" customWidth="1"/>
    <col min="13838" max="14079" width="11.42578125" style="9"/>
    <col min="14080" max="14080" width="5.7109375" style="9" customWidth="1"/>
    <col min="14081" max="14081" width="26.5703125" style="9" customWidth="1"/>
    <col min="14082" max="14082" width="32.140625" style="9" customWidth="1"/>
    <col min="14083" max="14083" width="17" style="9" customWidth="1"/>
    <col min="14084" max="14084" width="2.28515625" style="9" customWidth="1"/>
    <col min="14085" max="14085" width="18.140625" style="9" customWidth="1"/>
    <col min="14086" max="14086" width="130" style="9" customWidth="1"/>
    <col min="14087" max="14087" width="23.28515625" style="9" customWidth="1"/>
    <col min="14088" max="14088" width="20" style="9" customWidth="1"/>
    <col min="14089" max="14089" width="21.5703125" style="9" customWidth="1"/>
    <col min="14090" max="14090" width="22.28515625" style="9" customWidth="1"/>
    <col min="14091" max="14091" width="19.140625" style="9" customWidth="1"/>
    <col min="14092" max="14092" width="17.7109375" style="9" bestFit="1" customWidth="1"/>
    <col min="14093" max="14093" width="5.7109375" style="9" customWidth="1"/>
    <col min="14094" max="14335" width="11.42578125" style="9"/>
    <col min="14336" max="14336" width="5.7109375" style="9" customWidth="1"/>
    <col min="14337" max="14337" width="26.5703125" style="9" customWidth="1"/>
    <col min="14338" max="14338" width="32.140625" style="9" customWidth="1"/>
    <col min="14339" max="14339" width="17" style="9" customWidth="1"/>
    <col min="14340" max="14340" width="2.28515625" style="9" customWidth="1"/>
    <col min="14341" max="14341" width="18.140625" style="9" customWidth="1"/>
    <col min="14342" max="14342" width="130" style="9" customWidth="1"/>
    <col min="14343" max="14343" width="23.28515625" style="9" customWidth="1"/>
    <col min="14344" max="14344" width="20" style="9" customWidth="1"/>
    <col min="14345" max="14345" width="21.5703125" style="9" customWidth="1"/>
    <col min="14346" max="14346" width="22.28515625" style="9" customWidth="1"/>
    <col min="14347" max="14347" width="19.140625" style="9" customWidth="1"/>
    <col min="14348" max="14348" width="17.7109375" style="9" bestFit="1" customWidth="1"/>
    <col min="14349" max="14349" width="5.7109375" style="9" customWidth="1"/>
    <col min="14350" max="14591" width="11.42578125" style="9"/>
    <col min="14592" max="14592" width="5.7109375" style="9" customWidth="1"/>
    <col min="14593" max="14593" width="26.5703125" style="9" customWidth="1"/>
    <col min="14594" max="14594" width="32.140625" style="9" customWidth="1"/>
    <col min="14595" max="14595" width="17" style="9" customWidth="1"/>
    <col min="14596" max="14596" width="2.28515625" style="9" customWidth="1"/>
    <col min="14597" max="14597" width="18.140625" style="9" customWidth="1"/>
    <col min="14598" max="14598" width="130" style="9" customWidth="1"/>
    <col min="14599" max="14599" width="23.28515625" style="9" customWidth="1"/>
    <col min="14600" max="14600" width="20" style="9" customWidth="1"/>
    <col min="14601" max="14601" width="21.5703125" style="9" customWidth="1"/>
    <col min="14602" max="14602" width="22.28515625" style="9" customWidth="1"/>
    <col min="14603" max="14603" width="19.140625" style="9" customWidth="1"/>
    <col min="14604" max="14604" width="17.7109375" style="9" bestFit="1" customWidth="1"/>
    <col min="14605" max="14605" width="5.7109375" style="9" customWidth="1"/>
    <col min="14606" max="14847" width="11.42578125" style="9"/>
    <col min="14848" max="14848" width="5.7109375" style="9" customWidth="1"/>
    <col min="14849" max="14849" width="26.5703125" style="9" customWidth="1"/>
    <col min="14850" max="14850" width="32.140625" style="9" customWidth="1"/>
    <col min="14851" max="14851" width="17" style="9" customWidth="1"/>
    <col min="14852" max="14852" width="2.28515625" style="9" customWidth="1"/>
    <col min="14853" max="14853" width="18.140625" style="9" customWidth="1"/>
    <col min="14854" max="14854" width="130" style="9" customWidth="1"/>
    <col min="14855" max="14855" width="23.28515625" style="9" customWidth="1"/>
    <col min="14856" max="14856" width="20" style="9" customWidth="1"/>
    <col min="14857" max="14857" width="21.5703125" style="9" customWidth="1"/>
    <col min="14858" max="14858" width="22.28515625" style="9" customWidth="1"/>
    <col min="14859" max="14859" width="19.140625" style="9" customWidth="1"/>
    <col min="14860" max="14860" width="17.7109375" style="9" bestFit="1" customWidth="1"/>
    <col min="14861" max="14861" width="5.7109375" style="9" customWidth="1"/>
    <col min="14862" max="15103" width="11.42578125" style="9"/>
    <col min="15104" max="15104" width="5.7109375" style="9" customWidth="1"/>
    <col min="15105" max="15105" width="26.5703125" style="9" customWidth="1"/>
    <col min="15106" max="15106" width="32.140625" style="9" customWidth="1"/>
    <col min="15107" max="15107" width="17" style="9" customWidth="1"/>
    <col min="15108" max="15108" width="2.28515625" style="9" customWidth="1"/>
    <col min="15109" max="15109" width="18.140625" style="9" customWidth="1"/>
    <col min="15110" max="15110" width="130" style="9" customWidth="1"/>
    <col min="15111" max="15111" width="23.28515625" style="9" customWidth="1"/>
    <col min="15112" max="15112" width="20" style="9" customWidth="1"/>
    <col min="15113" max="15113" width="21.5703125" style="9" customWidth="1"/>
    <col min="15114" max="15114" width="22.28515625" style="9" customWidth="1"/>
    <col min="15115" max="15115" width="19.140625" style="9" customWidth="1"/>
    <col min="15116" max="15116" width="17.7109375" style="9" bestFit="1" customWidth="1"/>
    <col min="15117" max="15117" width="5.7109375" style="9" customWidth="1"/>
    <col min="15118" max="15359" width="11.42578125" style="9"/>
    <col min="15360" max="15360" width="5.7109375" style="9" customWidth="1"/>
    <col min="15361" max="15361" width="26.5703125" style="9" customWidth="1"/>
    <col min="15362" max="15362" width="32.140625" style="9" customWidth="1"/>
    <col min="15363" max="15363" width="17" style="9" customWidth="1"/>
    <col min="15364" max="15364" width="2.28515625" style="9" customWidth="1"/>
    <col min="15365" max="15365" width="18.140625" style="9" customWidth="1"/>
    <col min="15366" max="15366" width="130" style="9" customWidth="1"/>
    <col min="15367" max="15367" width="23.28515625" style="9" customWidth="1"/>
    <col min="15368" max="15368" width="20" style="9" customWidth="1"/>
    <col min="15369" max="15369" width="21.5703125" style="9" customWidth="1"/>
    <col min="15370" max="15370" width="22.28515625" style="9" customWidth="1"/>
    <col min="15371" max="15371" width="19.140625" style="9" customWidth="1"/>
    <col min="15372" max="15372" width="17.7109375" style="9" bestFit="1" customWidth="1"/>
    <col min="15373" max="15373" width="5.7109375" style="9" customWidth="1"/>
    <col min="15374" max="15615" width="11.42578125" style="9"/>
    <col min="15616" max="15616" width="5.7109375" style="9" customWidth="1"/>
    <col min="15617" max="15617" width="26.5703125" style="9" customWidth="1"/>
    <col min="15618" max="15618" width="32.140625" style="9" customWidth="1"/>
    <col min="15619" max="15619" width="17" style="9" customWidth="1"/>
    <col min="15620" max="15620" width="2.28515625" style="9" customWidth="1"/>
    <col min="15621" max="15621" width="18.140625" style="9" customWidth="1"/>
    <col min="15622" max="15622" width="130" style="9" customWidth="1"/>
    <col min="15623" max="15623" width="23.28515625" style="9" customWidth="1"/>
    <col min="15624" max="15624" width="20" style="9" customWidth="1"/>
    <col min="15625" max="15625" width="21.5703125" style="9" customWidth="1"/>
    <col min="15626" max="15626" width="22.28515625" style="9" customWidth="1"/>
    <col min="15627" max="15627" width="19.140625" style="9" customWidth="1"/>
    <col min="15628" max="15628" width="17.7109375" style="9" bestFit="1" customWidth="1"/>
    <col min="15629" max="15629" width="5.7109375" style="9" customWidth="1"/>
    <col min="15630" max="15871" width="11.42578125" style="9"/>
    <col min="15872" max="15872" width="5.7109375" style="9" customWidth="1"/>
    <col min="15873" max="15873" width="26.5703125" style="9" customWidth="1"/>
    <col min="15874" max="15874" width="32.140625" style="9" customWidth="1"/>
    <col min="15875" max="15875" width="17" style="9" customWidth="1"/>
    <col min="15876" max="15876" width="2.28515625" style="9" customWidth="1"/>
    <col min="15877" max="15877" width="18.140625" style="9" customWidth="1"/>
    <col min="15878" max="15878" width="130" style="9" customWidth="1"/>
    <col min="15879" max="15879" width="23.28515625" style="9" customWidth="1"/>
    <col min="15880" max="15880" width="20" style="9" customWidth="1"/>
    <col min="15881" max="15881" width="21.5703125" style="9" customWidth="1"/>
    <col min="15882" max="15882" width="22.28515625" style="9" customWidth="1"/>
    <col min="15883" max="15883" width="19.140625" style="9" customWidth="1"/>
    <col min="15884" max="15884" width="17.7109375" style="9" bestFit="1" customWidth="1"/>
    <col min="15885" max="15885" width="5.7109375" style="9" customWidth="1"/>
    <col min="15886" max="16127" width="11.42578125" style="9"/>
    <col min="16128" max="16128" width="5.7109375" style="9" customWidth="1"/>
    <col min="16129" max="16129" width="26.5703125" style="9" customWidth="1"/>
    <col min="16130" max="16130" width="32.140625" style="9" customWidth="1"/>
    <col min="16131" max="16131" width="17" style="9" customWidth="1"/>
    <col min="16132" max="16132" width="2.28515625" style="9" customWidth="1"/>
    <col min="16133" max="16133" width="18.140625" style="9" customWidth="1"/>
    <col min="16134" max="16134" width="130" style="9" customWidth="1"/>
    <col min="16135" max="16135" width="23.28515625" style="9" customWidth="1"/>
    <col min="16136" max="16136" width="20" style="9" customWidth="1"/>
    <col min="16137" max="16137" width="21.5703125" style="9" customWidth="1"/>
    <col min="16138" max="16138" width="22.28515625" style="9" customWidth="1"/>
    <col min="16139" max="16139" width="19.140625" style="9" customWidth="1"/>
    <col min="16140" max="16140" width="17.7109375" style="9" bestFit="1" customWidth="1"/>
    <col min="16141" max="16141" width="5.7109375" style="9" customWidth="1"/>
    <col min="16142" max="16384" width="11.42578125" style="9"/>
  </cols>
  <sheetData>
    <row r="2" spans="1:13" ht="20.100000000000001" customHeight="1" thickBot="1" x14ac:dyDescent="0.3">
      <c r="A2" s="1"/>
      <c r="B2" s="2"/>
      <c r="C2" s="2"/>
      <c r="D2" s="2"/>
      <c r="E2" s="3"/>
      <c r="F2" s="4"/>
      <c r="G2" s="5"/>
      <c r="H2" s="5"/>
      <c r="I2" s="5"/>
      <c r="J2" s="5"/>
      <c r="K2" s="6"/>
      <c r="L2" s="7"/>
      <c r="M2" s="8"/>
    </row>
    <row r="3" spans="1:13" s="12" customFormat="1" ht="182.25" customHeight="1" thickBot="1" x14ac:dyDescent="0.3">
      <c r="A3" s="10"/>
      <c r="B3" s="287" t="s">
        <v>103</v>
      </c>
      <c r="C3" s="288"/>
      <c r="D3" s="288"/>
      <c r="E3" s="288"/>
      <c r="F3" s="288"/>
      <c r="G3" s="288"/>
      <c r="H3" s="288"/>
      <c r="I3" s="288"/>
      <c r="J3" s="288"/>
      <c r="K3" s="288"/>
      <c r="L3" s="289"/>
      <c r="M3" s="11"/>
    </row>
    <row r="4" spans="1:13" ht="16.5" thickBot="1" x14ac:dyDescent="0.3">
      <c r="A4" s="13"/>
      <c r="B4" s="14"/>
      <c r="C4" s="14"/>
      <c r="D4" s="14"/>
      <c r="E4" s="15"/>
      <c r="F4" s="16"/>
      <c r="G4" s="17"/>
      <c r="H4" s="17"/>
      <c r="I4" s="17"/>
      <c r="J4" s="17"/>
      <c r="K4" s="18"/>
      <c r="L4" s="19"/>
      <c r="M4" s="20"/>
    </row>
    <row r="5" spans="1:13" ht="114" customHeight="1" thickBot="1" x14ac:dyDescent="0.3">
      <c r="A5" s="13"/>
      <c r="B5" s="290" t="s">
        <v>78</v>
      </c>
      <c r="C5" s="291"/>
      <c r="D5" s="291"/>
      <c r="E5" s="291"/>
      <c r="F5" s="291"/>
      <c r="G5" s="291"/>
      <c r="H5" s="291"/>
      <c r="I5" s="291"/>
      <c r="J5" s="291"/>
      <c r="K5" s="291"/>
      <c r="L5" s="292"/>
      <c r="M5" s="20"/>
    </row>
    <row r="6" spans="1:13" x14ac:dyDescent="0.25">
      <c r="A6" s="13"/>
      <c r="B6" s="14"/>
      <c r="C6" s="14"/>
      <c r="D6" s="14"/>
      <c r="E6" s="15"/>
      <c r="F6" s="21"/>
      <c r="G6" s="22"/>
      <c r="H6" s="22"/>
      <c r="I6" s="22"/>
      <c r="J6" s="22"/>
      <c r="K6" s="23"/>
      <c r="L6" s="19"/>
      <c r="M6" s="20"/>
    </row>
    <row r="7" spans="1:13" ht="16.5" thickBot="1" x14ac:dyDescent="0.3">
      <c r="A7" s="13"/>
      <c r="B7" s="14"/>
      <c r="C7" s="14"/>
      <c r="D7" s="14"/>
      <c r="E7" s="15"/>
      <c r="F7" s="21"/>
      <c r="G7" s="22"/>
      <c r="H7" s="22"/>
      <c r="I7" s="22"/>
      <c r="J7" s="22"/>
      <c r="K7" s="23"/>
      <c r="L7" s="19"/>
      <c r="M7" s="20"/>
    </row>
    <row r="8" spans="1:13" s="29" customFormat="1" ht="22.5" customHeight="1" x14ac:dyDescent="0.25">
      <c r="A8" s="24"/>
      <c r="B8" s="25"/>
      <c r="C8" s="25"/>
      <c r="D8" s="25"/>
      <c r="E8" s="26"/>
      <c r="F8" s="27"/>
      <c r="G8" s="293" t="s">
        <v>0</v>
      </c>
      <c r="H8" s="294"/>
      <c r="I8" s="295"/>
      <c r="J8" s="293" t="s">
        <v>1</v>
      </c>
      <c r="K8" s="294"/>
      <c r="L8" s="295"/>
      <c r="M8" s="28"/>
    </row>
    <row r="9" spans="1:13" s="29" customFormat="1" ht="18" customHeight="1" thickBot="1" x14ac:dyDescent="0.3">
      <c r="A9" s="24"/>
      <c r="B9" s="25"/>
      <c r="C9" s="25"/>
      <c r="D9" s="25"/>
      <c r="E9" s="26"/>
      <c r="F9" s="27"/>
      <c r="G9" s="296" t="s">
        <v>2</v>
      </c>
      <c r="H9" s="297"/>
      <c r="I9" s="298"/>
      <c r="J9" s="296" t="s">
        <v>2</v>
      </c>
      <c r="K9" s="297"/>
      <c r="L9" s="298"/>
      <c r="M9" s="28"/>
    </row>
    <row r="10" spans="1:13" s="29" customFormat="1" ht="39.950000000000003" customHeight="1" thickBot="1" x14ac:dyDescent="0.3">
      <c r="A10" s="24"/>
      <c r="B10" s="25"/>
      <c r="C10" s="25"/>
      <c r="D10" s="25"/>
      <c r="E10" s="168" t="s">
        <v>45</v>
      </c>
      <c r="F10" s="169" t="s">
        <v>46</v>
      </c>
      <c r="G10" s="30" t="s">
        <v>3</v>
      </c>
      <c r="H10" s="31" t="s">
        <v>4</v>
      </c>
      <c r="I10" s="32" t="s">
        <v>5</v>
      </c>
      <c r="J10" s="30" t="s">
        <v>3</v>
      </c>
      <c r="K10" s="31" t="s">
        <v>4</v>
      </c>
      <c r="L10" s="32" t="s">
        <v>6</v>
      </c>
      <c r="M10" s="28"/>
    </row>
    <row r="11" spans="1:13" s="29" customFormat="1" ht="15" customHeight="1" x14ac:dyDescent="0.25">
      <c r="A11" s="24"/>
      <c r="B11" s="33"/>
      <c r="C11" s="34"/>
      <c r="D11" s="34"/>
      <c r="E11" s="35"/>
      <c r="F11" s="134"/>
      <c r="G11" s="37"/>
      <c r="H11" s="38"/>
      <c r="I11" s="39"/>
      <c r="J11" s="37"/>
      <c r="K11" s="40"/>
      <c r="L11" s="41"/>
      <c r="M11" s="28"/>
    </row>
    <row r="12" spans="1:13" s="29" customFormat="1" ht="64.5" customHeight="1" x14ac:dyDescent="0.25">
      <c r="A12" s="24"/>
      <c r="B12" s="42"/>
      <c r="C12" s="270" t="s">
        <v>7</v>
      </c>
      <c r="D12" s="43"/>
      <c r="E12" s="44" t="s">
        <v>8</v>
      </c>
      <c r="F12" s="163" t="s">
        <v>9</v>
      </c>
      <c r="G12" s="46"/>
      <c r="H12" s="47"/>
      <c r="I12" s="48"/>
      <c r="J12" s="46"/>
      <c r="K12" s="47"/>
      <c r="L12" s="48"/>
      <c r="M12" s="28"/>
    </row>
    <row r="13" spans="1:13" s="29" customFormat="1" ht="15" customHeight="1" x14ac:dyDescent="0.25">
      <c r="A13" s="24"/>
      <c r="B13" s="42"/>
      <c r="C13" s="271"/>
      <c r="D13" s="51"/>
      <c r="E13" s="49"/>
      <c r="F13" s="160"/>
      <c r="G13" s="53"/>
      <c r="H13" s="54"/>
      <c r="I13" s="55"/>
      <c r="J13" s="53"/>
      <c r="K13" s="54"/>
      <c r="L13" s="56"/>
      <c r="M13" s="28"/>
    </row>
    <row r="14" spans="1:13" s="29" customFormat="1" ht="64.5" customHeight="1" x14ac:dyDescent="0.25">
      <c r="A14" s="24"/>
      <c r="B14" s="42"/>
      <c r="C14" s="271"/>
      <c r="D14" s="43"/>
      <c r="E14" s="44" t="s">
        <v>10</v>
      </c>
      <c r="F14" s="163" t="s">
        <v>39</v>
      </c>
      <c r="G14" s="46"/>
      <c r="H14" s="47"/>
      <c r="I14" s="48"/>
      <c r="J14" s="46"/>
      <c r="K14" s="47"/>
      <c r="L14" s="48"/>
      <c r="M14" s="28"/>
    </row>
    <row r="15" spans="1:13" s="29" customFormat="1" ht="15" customHeight="1" x14ac:dyDescent="0.25">
      <c r="A15" s="24"/>
      <c r="B15" s="42"/>
      <c r="C15" s="271"/>
      <c r="D15" s="43"/>
      <c r="E15" s="49"/>
      <c r="F15" s="165"/>
      <c r="G15" s="53"/>
      <c r="H15" s="54"/>
      <c r="I15" s="55"/>
      <c r="J15" s="53"/>
      <c r="K15" s="54"/>
      <c r="L15" s="55"/>
      <c r="M15" s="28"/>
    </row>
    <row r="16" spans="1:13" s="29" customFormat="1" ht="64.5" customHeight="1" x14ac:dyDescent="0.25">
      <c r="A16" s="24"/>
      <c r="B16" s="42"/>
      <c r="C16" s="271"/>
      <c r="D16" s="43"/>
      <c r="E16" s="44" t="s">
        <v>30</v>
      </c>
      <c r="F16" s="163" t="s">
        <v>11</v>
      </c>
      <c r="G16" s="46"/>
      <c r="H16" s="47"/>
      <c r="I16" s="48"/>
      <c r="J16" s="46"/>
      <c r="K16" s="47"/>
      <c r="L16" s="48"/>
      <c r="M16" s="28"/>
    </row>
    <row r="17" spans="1:13" s="29" customFormat="1" ht="15" customHeight="1" x14ac:dyDescent="0.25">
      <c r="A17" s="24"/>
      <c r="B17" s="42"/>
      <c r="C17" s="271"/>
      <c r="D17" s="43"/>
      <c r="E17" s="49"/>
      <c r="F17" s="165"/>
      <c r="G17" s="53"/>
      <c r="H17" s="54"/>
      <c r="I17" s="55"/>
      <c r="J17" s="53"/>
      <c r="K17" s="54"/>
      <c r="L17" s="55"/>
      <c r="M17" s="28"/>
    </row>
    <row r="18" spans="1:13" s="29" customFormat="1" ht="64.5" customHeight="1" x14ac:dyDescent="0.25">
      <c r="A18" s="24"/>
      <c r="B18" s="167"/>
      <c r="C18" s="272"/>
      <c r="D18" s="57"/>
      <c r="E18" s="58"/>
      <c r="F18" s="157" t="s">
        <v>12</v>
      </c>
      <c r="G18" s="61">
        <f t="shared" ref="G18:L18" si="0">G14+G12+G16</f>
        <v>0</v>
      </c>
      <c r="H18" s="62">
        <f t="shared" si="0"/>
        <v>0</v>
      </c>
      <c r="I18" s="63">
        <f t="shared" si="0"/>
        <v>0</v>
      </c>
      <c r="J18" s="61">
        <f t="shared" si="0"/>
        <v>0</v>
      </c>
      <c r="K18" s="62">
        <f t="shared" si="0"/>
        <v>0</v>
      </c>
      <c r="L18" s="63">
        <f t="shared" si="0"/>
        <v>0</v>
      </c>
      <c r="M18" s="28"/>
    </row>
    <row r="19" spans="1:13" s="29" customFormat="1" ht="15" customHeight="1" x14ac:dyDescent="0.25">
      <c r="A19" s="24"/>
      <c r="B19" s="42"/>
      <c r="C19" s="51"/>
      <c r="D19" s="51"/>
      <c r="E19" s="49"/>
      <c r="F19" s="166"/>
      <c r="G19" s="74"/>
      <c r="H19" s="75"/>
      <c r="I19" s="56"/>
      <c r="J19" s="74"/>
      <c r="K19" s="76"/>
      <c r="L19" s="77"/>
      <c r="M19" s="28"/>
    </row>
    <row r="20" spans="1:13" s="29" customFormat="1" ht="68.25" customHeight="1" x14ac:dyDescent="0.25">
      <c r="A20" s="24"/>
      <c r="B20" s="42"/>
      <c r="C20" s="279" t="s">
        <v>13</v>
      </c>
      <c r="D20" s="51"/>
      <c r="E20" s="44" t="s">
        <v>14</v>
      </c>
      <c r="F20" s="163" t="s">
        <v>72</v>
      </c>
      <c r="G20" s="46"/>
      <c r="H20" s="47"/>
      <c r="I20" s="48"/>
      <c r="J20" s="46"/>
      <c r="K20" s="47"/>
      <c r="L20" s="48"/>
      <c r="M20" s="28"/>
    </row>
    <row r="21" spans="1:13" s="29" customFormat="1" ht="15" customHeight="1" x14ac:dyDescent="0.25">
      <c r="A21" s="24"/>
      <c r="B21" s="42"/>
      <c r="C21" s="280"/>
      <c r="D21" s="51"/>
      <c r="E21" s="49"/>
      <c r="F21" s="161"/>
      <c r="G21" s="65"/>
      <c r="H21" s="66"/>
      <c r="I21" s="67"/>
      <c r="J21" s="65"/>
      <c r="K21" s="66"/>
      <c r="L21" s="67"/>
      <c r="M21" s="28"/>
    </row>
    <row r="22" spans="1:13" s="29" customFormat="1" ht="68.25" customHeight="1" x14ac:dyDescent="0.25">
      <c r="A22" s="24"/>
      <c r="B22" s="42"/>
      <c r="C22" s="280"/>
      <c r="D22" s="51"/>
      <c r="E22" s="44" t="s">
        <v>15</v>
      </c>
      <c r="F22" s="163" t="s">
        <v>73</v>
      </c>
      <c r="G22" s="46"/>
      <c r="H22" s="47"/>
      <c r="I22" s="48"/>
      <c r="J22" s="46"/>
      <c r="K22" s="47"/>
      <c r="L22" s="48"/>
      <c r="M22" s="28"/>
    </row>
    <row r="23" spans="1:13" s="29" customFormat="1" ht="15" customHeight="1" x14ac:dyDescent="0.25">
      <c r="A23" s="24"/>
      <c r="B23" s="42"/>
      <c r="C23" s="280"/>
      <c r="D23" s="51"/>
      <c r="E23" s="49"/>
      <c r="F23" s="161"/>
      <c r="G23" s="68"/>
      <c r="H23" s="69"/>
      <c r="I23" s="70"/>
      <c r="J23" s="68"/>
      <c r="K23" s="69"/>
      <c r="L23" s="60"/>
      <c r="M23" s="28"/>
    </row>
    <row r="24" spans="1:13" s="29" customFormat="1" ht="65.25" customHeight="1" x14ac:dyDescent="0.25">
      <c r="A24" s="24"/>
      <c r="B24" s="42"/>
      <c r="C24" s="280"/>
      <c r="D24" s="51"/>
      <c r="E24" s="44" t="s">
        <v>16</v>
      </c>
      <c r="F24" s="163" t="s">
        <v>74</v>
      </c>
      <c r="G24" s="46"/>
      <c r="H24" s="47"/>
      <c r="I24" s="48"/>
      <c r="J24" s="46"/>
      <c r="K24" s="47"/>
      <c r="L24" s="48"/>
      <c r="M24" s="28"/>
    </row>
    <row r="25" spans="1:13" s="29" customFormat="1" ht="15" customHeight="1" x14ac:dyDescent="0.25">
      <c r="A25" s="24"/>
      <c r="B25" s="42"/>
      <c r="C25" s="280"/>
      <c r="D25" s="49"/>
      <c r="E25" s="49"/>
      <c r="F25" s="161"/>
      <c r="G25" s="68"/>
      <c r="H25" s="69"/>
      <c r="I25" s="70"/>
      <c r="J25" s="68"/>
      <c r="K25" s="69"/>
      <c r="L25" s="60"/>
      <c r="M25" s="28"/>
    </row>
    <row r="26" spans="1:13" s="29" customFormat="1" ht="65.25" customHeight="1" x14ac:dyDescent="0.25">
      <c r="A26" s="24"/>
      <c r="B26" s="42"/>
      <c r="C26" s="280"/>
      <c r="D26" s="51"/>
      <c r="E26" s="44" t="s">
        <v>17</v>
      </c>
      <c r="F26" s="163" t="s">
        <v>18</v>
      </c>
      <c r="G26" s="46"/>
      <c r="H26" s="47"/>
      <c r="I26" s="48"/>
      <c r="J26" s="46"/>
      <c r="K26" s="47"/>
      <c r="L26" s="48"/>
      <c r="M26" s="28"/>
    </row>
    <row r="27" spans="1:13" s="29" customFormat="1" ht="15" customHeight="1" x14ac:dyDescent="0.25">
      <c r="A27" s="24"/>
      <c r="B27" s="42"/>
      <c r="C27" s="280"/>
      <c r="D27" s="51"/>
      <c r="E27" s="49"/>
      <c r="F27" s="161"/>
      <c r="G27" s="68"/>
      <c r="H27" s="69"/>
      <c r="I27" s="70"/>
      <c r="J27" s="68"/>
      <c r="K27" s="69"/>
      <c r="L27" s="60"/>
      <c r="M27" s="28"/>
    </row>
    <row r="28" spans="1:13" s="29" customFormat="1" ht="64.5" customHeight="1" x14ac:dyDescent="0.25">
      <c r="A28" s="24"/>
      <c r="B28" s="42"/>
      <c r="C28" s="280"/>
      <c r="D28" s="51"/>
      <c r="E28" s="49"/>
      <c r="F28" s="157" t="s">
        <v>19</v>
      </c>
      <c r="G28" s="61">
        <f t="shared" ref="G28:L28" si="1">G20+G24+G26</f>
        <v>0</v>
      </c>
      <c r="H28" s="62">
        <f t="shared" si="1"/>
        <v>0</v>
      </c>
      <c r="I28" s="63">
        <f t="shared" si="1"/>
        <v>0</v>
      </c>
      <c r="J28" s="62">
        <f t="shared" si="1"/>
        <v>0</v>
      </c>
      <c r="K28" s="62">
        <f t="shared" si="1"/>
        <v>0</v>
      </c>
      <c r="L28" s="63">
        <f t="shared" si="1"/>
        <v>0</v>
      </c>
      <c r="M28" s="28"/>
    </row>
    <row r="29" spans="1:13" s="29" customFormat="1" ht="64.5" customHeight="1" x14ac:dyDescent="0.25">
      <c r="A29" s="24"/>
      <c r="B29" s="42"/>
      <c r="C29" s="281"/>
      <c r="D29" s="51"/>
      <c r="E29" s="158"/>
      <c r="F29" s="157" t="s">
        <v>20</v>
      </c>
      <c r="G29" s="61">
        <f t="shared" ref="G29:L29" si="2">G22+G24+G26</f>
        <v>0</v>
      </c>
      <c r="H29" s="62">
        <f t="shared" si="2"/>
        <v>0</v>
      </c>
      <c r="I29" s="63">
        <f t="shared" si="2"/>
        <v>0</v>
      </c>
      <c r="J29" s="62">
        <f t="shared" si="2"/>
        <v>0</v>
      </c>
      <c r="K29" s="62">
        <f t="shared" si="2"/>
        <v>0</v>
      </c>
      <c r="L29" s="63">
        <f t="shared" si="2"/>
        <v>0</v>
      </c>
      <c r="M29" s="28"/>
    </row>
    <row r="30" spans="1:13" s="29" customFormat="1" ht="15" customHeight="1" x14ac:dyDescent="0.25">
      <c r="A30" s="24"/>
      <c r="B30" s="42"/>
      <c r="C30" s="51"/>
      <c r="D30" s="51"/>
      <c r="E30" s="49"/>
      <c r="F30" s="156"/>
      <c r="G30" s="74"/>
      <c r="H30" s="75"/>
      <c r="I30" s="56"/>
      <c r="J30" s="74"/>
      <c r="K30" s="76"/>
      <c r="L30" s="77"/>
      <c r="M30" s="28"/>
    </row>
    <row r="31" spans="1:13" s="29" customFormat="1" ht="23.25" customHeight="1" x14ac:dyDescent="0.25">
      <c r="A31" s="24"/>
      <c r="B31" s="42"/>
      <c r="C31" s="51"/>
      <c r="D31" s="51"/>
      <c r="E31" s="155" t="s">
        <v>93</v>
      </c>
      <c r="F31" s="250" t="s">
        <v>94</v>
      </c>
      <c r="G31" s="284"/>
      <c r="H31" s="285"/>
      <c r="I31" s="286"/>
      <c r="J31" s="284"/>
      <c r="K31" s="285"/>
      <c r="L31" s="286"/>
      <c r="M31" s="28"/>
    </row>
    <row r="32" spans="1:13" s="29" customFormat="1" ht="15" customHeight="1" x14ac:dyDescent="0.25">
      <c r="A32" s="24"/>
      <c r="B32" s="42"/>
      <c r="C32" s="51"/>
      <c r="D32" s="51"/>
      <c r="E32" s="49"/>
      <c r="F32" s="156"/>
      <c r="G32" s="74"/>
      <c r="H32" s="75"/>
      <c r="I32" s="56"/>
      <c r="J32" s="74"/>
      <c r="K32" s="76"/>
      <c r="L32" s="77"/>
      <c r="M32" s="28"/>
    </row>
    <row r="33" spans="1:13" ht="68.25" customHeight="1" x14ac:dyDescent="0.25">
      <c r="A33" s="24"/>
      <c r="B33" s="42"/>
      <c r="C33" s="279" t="s">
        <v>21</v>
      </c>
      <c r="D33" s="170"/>
      <c r="E33" s="44" t="s">
        <v>31</v>
      </c>
      <c r="F33" s="45" t="s">
        <v>40</v>
      </c>
      <c r="G33" s="46"/>
      <c r="H33" s="47"/>
      <c r="I33" s="48"/>
      <c r="J33" s="46"/>
      <c r="K33" s="47"/>
      <c r="L33" s="48"/>
      <c r="M33" s="28"/>
    </row>
    <row r="34" spans="1:13" s="78" customFormat="1" ht="30" customHeight="1" x14ac:dyDescent="0.25">
      <c r="A34" s="24"/>
      <c r="B34" s="42"/>
      <c r="C34" s="280"/>
      <c r="D34" s="51"/>
      <c r="E34" s="155" t="s">
        <v>42</v>
      </c>
      <c r="F34" s="50" t="s">
        <v>82</v>
      </c>
      <c r="G34" s="276"/>
      <c r="H34" s="277"/>
      <c r="I34" s="278"/>
      <c r="J34" s="276"/>
      <c r="K34" s="277"/>
      <c r="L34" s="278"/>
      <c r="M34" s="28"/>
    </row>
    <row r="35" spans="1:13" s="78" customFormat="1" ht="15" customHeight="1" x14ac:dyDescent="0.25">
      <c r="A35" s="24"/>
      <c r="B35" s="42"/>
      <c r="C35" s="280"/>
      <c r="D35" s="51"/>
      <c r="E35" s="49"/>
      <c r="F35" s="64"/>
      <c r="G35" s="68"/>
      <c r="H35" s="69"/>
      <c r="I35" s="70"/>
      <c r="J35" s="68"/>
      <c r="K35" s="69"/>
      <c r="L35" s="60"/>
      <c r="M35" s="28"/>
    </row>
    <row r="36" spans="1:13" s="80" customFormat="1" ht="65.25" customHeight="1" x14ac:dyDescent="0.25">
      <c r="A36" s="24"/>
      <c r="B36" s="42"/>
      <c r="C36" s="280"/>
      <c r="D36" s="51"/>
      <c r="E36" s="44" t="s">
        <v>32</v>
      </c>
      <c r="F36" s="45" t="s">
        <v>86</v>
      </c>
      <c r="G36" s="79"/>
      <c r="H36" s="47"/>
      <c r="I36" s="48"/>
      <c r="J36" s="46"/>
      <c r="K36" s="47"/>
      <c r="L36" s="47"/>
      <c r="M36" s="28"/>
    </row>
    <row r="37" spans="1:13" ht="30" customHeight="1" x14ac:dyDescent="0.25">
      <c r="A37" s="24"/>
      <c r="B37" s="42"/>
      <c r="C37" s="280"/>
      <c r="D37" s="51"/>
      <c r="E37" s="155" t="s">
        <v>43</v>
      </c>
      <c r="F37" s="50" t="s">
        <v>83</v>
      </c>
      <c r="G37" s="276"/>
      <c r="H37" s="277"/>
      <c r="I37" s="278"/>
      <c r="J37" s="276"/>
      <c r="K37" s="277"/>
      <c r="L37" s="283"/>
      <c r="M37" s="28"/>
    </row>
    <row r="38" spans="1:13" ht="30" customHeight="1" x14ac:dyDescent="0.25">
      <c r="A38" s="24"/>
      <c r="B38" s="42"/>
      <c r="C38" s="280"/>
      <c r="D38" s="51"/>
      <c r="E38" s="155" t="s">
        <v>81</v>
      </c>
      <c r="F38" s="159" t="s">
        <v>84</v>
      </c>
      <c r="G38" s="276"/>
      <c r="H38" s="277"/>
      <c r="I38" s="278"/>
      <c r="J38" s="276"/>
      <c r="K38" s="277"/>
      <c r="L38" s="283"/>
      <c r="M38" s="28"/>
    </row>
    <row r="39" spans="1:13" ht="30" customHeight="1" x14ac:dyDescent="0.25">
      <c r="A39" s="24"/>
      <c r="B39" s="42"/>
      <c r="C39" s="280"/>
      <c r="D39" s="51"/>
      <c r="E39" s="155" t="s">
        <v>44</v>
      </c>
      <c r="F39" s="159" t="s">
        <v>85</v>
      </c>
      <c r="G39" s="276"/>
      <c r="H39" s="277"/>
      <c r="I39" s="278"/>
      <c r="J39" s="276"/>
      <c r="K39" s="277"/>
      <c r="L39" s="283"/>
      <c r="M39" s="28"/>
    </row>
    <row r="40" spans="1:13" ht="15" customHeight="1" x14ac:dyDescent="0.25">
      <c r="A40" s="71"/>
      <c r="B40" s="42"/>
      <c r="C40" s="280"/>
      <c r="D40" s="51"/>
      <c r="E40" s="49"/>
      <c r="F40" s="64"/>
      <c r="G40" s="68"/>
      <c r="H40" s="69"/>
      <c r="I40" s="70"/>
      <c r="J40" s="68"/>
      <c r="K40" s="69"/>
      <c r="L40" s="60"/>
      <c r="M40" s="72"/>
    </row>
    <row r="41" spans="1:13" ht="64.5" customHeight="1" thickBot="1" x14ac:dyDescent="0.3">
      <c r="A41" s="24"/>
      <c r="B41" s="81"/>
      <c r="C41" s="282"/>
      <c r="D41" s="82"/>
      <c r="E41" s="83"/>
      <c r="F41" s="84" t="s">
        <v>22</v>
      </c>
      <c r="G41" s="85">
        <f t="shared" ref="G41:L41" si="3">G33+G36</f>
        <v>0</v>
      </c>
      <c r="H41" s="86">
        <f t="shared" si="3"/>
        <v>0</v>
      </c>
      <c r="I41" s="87">
        <f t="shared" si="3"/>
        <v>0</v>
      </c>
      <c r="J41" s="85">
        <f t="shared" si="3"/>
        <v>0</v>
      </c>
      <c r="K41" s="86">
        <f t="shared" si="3"/>
        <v>0</v>
      </c>
      <c r="L41" s="88">
        <f t="shared" si="3"/>
        <v>0</v>
      </c>
      <c r="M41" s="28"/>
    </row>
    <row r="42" spans="1:13" ht="18" x14ac:dyDescent="0.25">
      <c r="A42" s="24"/>
      <c r="B42" s="25"/>
      <c r="C42" s="25"/>
      <c r="D42" s="25"/>
      <c r="E42" s="89"/>
      <c r="F42" s="90"/>
      <c r="G42" s="91"/>
      <c r="H42" s="91"/>
      <c r="I42" s="91"/>
      <c r="J42" s="91"/>
      <c r="K42" s="92"/>
      <c r="L42" s="92"/>
      <c r="M42" s="28"/>
    </row>
    <row r="43" spans="1:13" ht="124.5" customHeight="1" x14ac:dyDescent="0.25">
      <c r="A43" s="273" t="s">
        <v>64</v>
      </c>
      <c r="B43" s="274"/>
      <c r="C43" s="274"/>
      <c r="D43" s="274"/>
      <c r="E43" s="274"/>
      <c r="F43" s="274"/>
      <c r="G43" s="274"/>
      <c r="H43" s="274"/>
      <c r="I43" s="274"/>
      <c r="J43" s="274"/>
      <c r="K43" s="274"/>
      <c r="L43" s="274"/>
      <c r="M43" s="275"/>
    </row>
  </sheetData>
  <sheetProtection algorithmName="SHA-512" hashValue="AB8J1pbRNHBJh8M7hyee+dbvMoY6S3Yzo6L1m4zxFJi6vxUR5lWagk4h4z33y4k7EgPjgd7SwQrAFM14MLcuqw==" saltValue="726wdrvREOZzPRKwO83bQw==" spinCount="100000" sheet="1" objects="1" scenarios="1" selectLockedCells="1"/>
  <protectedRanges>
    <protectedRange sqref="T24 G12:L12 G14:L14 G16:L16 G33:L34 G20:L20 G22:L22 G24:L24 G26:L26 G36:L39" name="Plage1"/>
  </protectedRanges>
  <mergeCells count="20">
    <mergeCell ref="B3:L3"/>
    <mergeCell ref="B5:L5"/>
    <mergeCell ref="G8:I8"/>
    <mergeCell ref="J8:L8"/>
    <mergeCell ref="G9:I9"/>
    <mergeCell ref="J9:L9"/>
    <mergeCell ref="C12:C18"/>
    <mergeCell ref="A43:M43"/>
    <mergeCell ref="J34:L34"/>
    <mergeCell ref="G34:I34"/>
    <mergeCell ref="C20:C29"/>
    <mergeCell ref="C33:C41"/>
    <mergeCell ref="J39:L39"/>
    <mergeCell ref="G39:I39"/>
    <mergeCell ref="G31:I31"/>
    <mergeCell ref="J31:L31"/>
    <mergeCell ref="J37:L37"/>
    <mergeCell ref="G37:I37"/>
    <mergeCell ref="G38:I38"/>
    <mergeCell ref="J38:L3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3"/>
  <sheetViews>
    <sheetView topLeftCell="A13" zoomScale="70" zoomScaleNormal="70" workbookViewId="0">
      <selection activeCell="G24" sqref="G24"/>
    </sheetView>
  </sheetViews>
  <sheetFormatPr baseColWidth="10" defaultRowHeight="15.75" x14ac:dyDescent="0.25"/>
  <cols>
    <col min="1" max="1" width="5.7109375" style="9" customWidth="1"/>
    <col min="2" max="2" width="2.28515625" style="9" customWidth="1"/>
    <col min="3" max="3" width="61.42578125" style="9" bestFit="1" customWidth="1"/>
    <col min="4" max="4" width="2.28515625" style="9" customWidth="1"/>
    <col min="5" max="5" width="10.85546875" style="9" bestFit="1" customWidth="1"/>
    <col min="6" max="6" width="135" style="102" bestFit="1" customWidth="1"/>
    <col min="7" max="7" width="18.28515625" style="80" bestFit="1" customWidth="1"/>
    <col min="8" max="11" width="18.28515625" style="103" bestFit="1" customWidth="1"/>
    <col min="12" max="12" width="18.28515625" style="104" bestFit="1" customWidth="1"/>
    <col min="13" max="13" width="5.7109375" style="9" customWidth="1"/>
    <col min="14" max="255" width="11.42578125" style="9"/>
    <col min="256" max="256" width="5.7109375" style="9" customWidth="1"/>
    <col min="257" max="257" width="26.5703125" style="9" customWidth="1"/>
    <col min="258" max="258" width="32.140625" style="9" customWidth="1"/>
    <col min="259" max="259" width="17" style="9" customWidth="1"/>
    <col min="260" max="260" width="2.28515625" style="9" customWidth="1"/>
    <col min="261" max="261" width="18.140625" style="9" customWidth="1"/>
    <col min="262" max="262" width="130" style="9" customWidth="1"/>
    <col min="263" max="263" width="23.28515625" style="9" customWidth="1"/>
    <col min="264" max="264" width="20" style="9" customWidth="1"/>
    <col min="265" max="265" width="21.5703125" style="9" customWidth="1"/>
    <col min="266" max="266" width="22.28515625" style="9" customWidth="1"/>
    <col min="267" max="267" width="19.140625" style="9" customWidth="1"/>
    <col min="268" max="268" width="17.7109375" style="9" bestFit="1" customWidth="1"/>
    <col min="269" max="269" width="5.7109375" style="9" customWidth="1"/>
    <col min="270" max="511" width="11.42578125" style="9"/>
    <col min="512" max="512" width="5.7109375" style="9" customWidth="1"/>
    <col min="513" max="513" width="26.5703125" style="9" customWidth="1"/>
    <col min="514" max="514" width="32.140625" style="9" customWidth="1"/>
    <col min="515" max="515" width="17" style="9" customWidth="1"/>
    <col min="516" max="516" width="2.28515625" style="9" customWidth="1"/>
    <col min="517" max="517" width="18.140625" style="9" customWidth="1"/>
    <col min="518" max="518" width="130" style="9" customWidth="1"/>
    <col min="519" max="519" width="23.28515625" style="9" customWidth="1"/>
    <col min="520" max="520" width="20" style="9" customWidth="1"/>
    <col min="521" max="521" width="21.5703125" style="9" customWidth="1"/>
    <col min="522" max="522" width="22.28515625" style="9" customWidth="1"/>
    <col min="523" max="523" width="19.140625" style="9" customWidth="1"/>
    <col min="524" max="524" width="17.7109375" style="9" bestFit="1" customWidth="1"/>
    <col min="525" max="525" width="5.7109375" style="9" customWidth="1"/>
    <col min="526" max="767" width="11.42578125" style="9"/>
    <col min="768" max="768" width="5.7109375" style="9" customWidth="1"/>
    <col min="769" max="769" width="26.5703125" style="9" customWidth="1"/>
    <col min="770" max="770" width="32.140625" style="9" customWidth="1"/>
    <col min="771" max="771" width="17" style="9" customWidth="1"/>
    <col min="772" max="772" width="2.28515625" style="9" customWidth="1"/>
    <col min="773" max="773" width="18.140625" style="9" customWidth="1"/>
    <col min="774" max="774" width="130" style="9" customWidth="1"/>
    <col min="775" max="775" width="23.28515625" style="9" customWidth="1"/>
    <col min="776" max="776" width="20" style="9" customWidth="1"/>
    <col min="777" max="777" width="21.5703125" style="9" customWidth="1"/>
    <col min="778" max="778" width="22.28515625" style="9" customWidth="1"/>
    <col min="779" max="779" width="19.140625" style="9" customWidth="1"/>
    <col min="780" max="780" width="17.7109375" style="9" bestFit="1" customWidth="1"/>
    <col min="781" max="781" width="5.7109375" style="9" customWidth="1"/>
    <col min="782" max="1023" width="11.42578125" style="9"/>
    <col min="1024" max="1024" width="5.7109375" style="9" customWidth="1"/>
    <col min="1025" max="1025" width="26.5703125" style="9" customWidth="1"/>
    <col min="1026" max="1026" width="32.140625" style="9" customWidth="1"/>
    <col min="1027" max="1027" width="17" style="9" customWidth="1"/>
    <col min="1028" max="1028" width="2.28515625" style="9" customWidth="1"/>
    <col min="1029" max="1029" width="18.140625" style="9" customWidth="1"/>
    <col min="1030" max="1030" width="130" style="9" customWidth="1"/>
    <col min="1031" max="1031" width="23.28515625" style="9" customWidth="1"/>
    <col min="1032" max="1032" width="20" style="9" customWidth="1"/>
    <col min="1033" max="1033" width="21.5703125" style="9" customWidth="1"/>
    <col min="1034" max="1034" width="22.28515625" style="9" customWidth="1"/>
    <col min="1035" max="1035" width="19.140625" style="9" customWidth="1"/>
    <col min="1036" max="1036" width="17.7109375" style="9" bestFit="1" customWidth="1"/>
    <col min="1037" max="1037" width="5.7109375" style="9" customWidth="1"/>
    <col min="1038" max="1279" width="11.42578125" style="9"/>
    <col min="1280" max="1280" width="5.7109375" style="9" customWidth="1"/>
    <col min="1281" max="1281" width="26.5703125" style="9" customWidth="1"/>
    <col min="1282" max="1282" width="32.140625" style="9" customWidth="1"/>
    <col min="1283" max="1283" width="17" style="9" customWidth="1"/>
    <col min="1284" max="1284" width="2.28515625" style="9" customWidth="1"/>
    <col min="1285" max="1285" width="18.140625" style="9" customWidth="1"/>
    <col min="1286" max="1286" width="130" style="9" customWidth="1"/>
    <col min="1287" max="1287" width="23.28515625" style="9" customWidth="1"/>
    <col min="1288" max="1288" width="20" style="9" customWidth="1"/>
    <col min="1289" max="1289" width="21.5703125" style="9" customWidth="1"/>
    <col min="1290" max="1290" width="22.28515625" style="9" customWidth="1"/>
    <col min="1291" max="1291" width="19.140625" style="9" customWidth="1"/>
    <col min="1292" max="1292" width="17.7109375" style="9" bestFit="1" customWidth="1"/>
    <col min="1293" max="1293" width="5.7109375" style="9" customWidth="1"/>
    <col min="1294" max="1535" width="11.42578125" style="9"/>
    <col min="1536" max="1536" width="5.7109375" style="9" customWidth="1"/>
    <col min="1537" max="1537" width="26.5703125" style="9" customWidth="1"/>
    <col min="1538" max="1538" width="32.140625" style="9" customWidth="1"/>
    <col min="1539" max="1539" width="17" style="9" customWidth="1"/>
    <col min="1540" max="1540" width="2.28515625" style="9" customWidth="1"/>
    <col min="1541" max="1541" width="18.140625" style="9" customWidth="1"/>
    <col min="1542" max="1542" width="130" style="9" customWidth="1"/>
    <col min="1543" max="1543" width="23.28515625" style="9" customWidth="1"/>
    <col min="1544" max="1544" width="20" style="9" customWidth="1"/>
    <col min="1545" max="1545" width="21.5703125" style="9" customWidth="1"/>
    <col min="1546" max="1546" width="22.28515625" style="9" customWidth="1"/>
    <col min="1547" max="1547" width="19.140625" style="9" customWidth="1"/>
    <col min="1548" max="1548" width="17.7109375" style="9" bestFit="1" customWidth="1"/>
    <col min="1549" max="1549" width="5.7109375" style="9" customWidth="1"/>
    <col min="1550" max="1791" width="11.42578125" style="9"/>
    <col min="1792" max="1792" width="5.7109375" style="9" customWidth="1"/>
    <col min="1793" max="1793" width="26.5703125" style="9" customWidth="1"/>
    <col min="1794" max="1794" width="32.140625" style="9" customWidth="1"/>
    <col min="1795" max="1795" width="17" style="9" customWidth="1"/>
    <col min="1796" max="1796" width="2.28515625" style="9" customWidth="1"/>
    <col min="1797" max="1797" width="18.140625" style="9" customWidth="1"/>
    <col min="1798" max="1798" width="130" style="9" customWidth="1"/>
    <col min="1799" max="1799" width="23.28515625" style="9" customWidth="1"/>
    <col min="1800" max="1800" width="20" style="9" customWidth="1"/>
    <col min="1801" max="1801" width="21.5703125" style="9" customWidth="1"/>
    <col min="1802" max="1802" width="22.28515625" style="9" customWidth="1"/>
    <col min="1803" max="1803" width="19.140625" style="9" customWidth="1"/>
    <col min="1804" max="1804" width="17.7109375" style="9" bestFit="1" customWidth="1"/>
    <col min="1805" max="1805" width="5.7109375" style="9" customWidth="1"/>
    <col min="1806" max="2047" width="11.42578125" style="9"/>
    <col min="2048" max="2048" width="5.7109375" style="9" customWidth="1"/>
    <col min="2049" max="2049" width="26.5703125" style="9" customWidth="1"/>
    <col min="2050" max="2050" width="32.140625" style="9" customWidth="1"/>
    <col min="2051" max="2051" width="17" style="9" customWidth="1"/>
    <col min="2052" max="2052" width="2.28515625" style="9" customWidth="1"/>
    <col min="2053" max="2053" width="18.140625" style="9" customWidth="1"/>
    <col min="2054" max="2054" width="130" style="9" customWidth="1"/>
    <col min="2055" max="2055" width="23.28515625" style="9" customWidth="1"/>
    <col min="2056" max="2056" width="20" style="9" customWidth="1"/>
    <col min="2057" max="2057" width="21.5703125" style="9" customWidth="1"/>
    <col min="2058" max="2058" width="22.28515625" style="9" customWidth="1"/>
    <col min="2059" max="2059" width="19.140625" style="9" customWidth="1"/>
    <col min="2060" max="2060" width="17.7109375" style="9" bestFit="1" customWidth="1"/>
    <col min="2061" max="2061" width="5.7109375" style="9" customWidth="1"/>
    <col min="2062" max="2303" width="11.42578125" style="9"/>
    <col min="2304" max="2304" width="5.7109375" style="9" customWidth="1"/>
    <col min="2305" max="2305" width="26.5703125" style="9" customWidth="1"/>
    <col min="2306" max="2306" width="32.140625" style="9" customWidth="1"/>
    <col min="2307" max="2307" width="17" style="9" customWidth="1"/>
    <col min="2308" max="2308" width="2.28515625" style="9" customWidth="1"/>
    <col min="2309" max="2309" width="18.140625" style="9" customWidth="1"/>
    <col min="2310" max="2310" width="130" style="9" customWidth="1"/>
    <col min="2311" max="2311" width="23.28515625" style="9" customWidth="1"/>
    <col min="2312" max="2312" width="20" style="9" customWidth="1"/>
    <col min="2313" max="2313" width="21.5703125" style="9" customWidth="1"/>
    <col min="2314" max="2314" width="22.28515625" style="9" customWidth="1"/>
    <col min="2315" max="2315" width="19.140625" style="9" customWidth="1"/>
    <col min="2316" max="2316" width="17.7109375" style="9" bestFit="1" customWidth="1"/>
    <col min="2317" max="2317" width="5.7109375" style="9" customWidth="1"/>
    <col min="2318" max="2559" width="11.42578125" style="9"/>
    <col min="2560" max="2560" width="5.7109375" style="9" customWidth="1"/>
    <col min="2561" max="2561" width="26.5703125" style="9" customWidth="1"/>
    <col min="2562" max="2562" width="32.140625" style="9" customWidth="1"/>
    <col min="2563" max="2563" width="17" style="9" customWidth="1"/>
    <col min="2564" max="2564" width="2.28515625" style="9" customWidth="1"/>
    <col min="2565" max="2565" width="18.140625" style="9" customWidth="1"/>
    <col min="2566" max="2566" width="130" style="9" customWidth="1"/>
    <col min="2567" max="2567" width="23.28515625" style="9" customWidth="1"/>
    <col min="2568" max="2568" width="20" style="9" customWidth="1"/>
    <col min="2569" max="2569" width="21.5703125" style="9" customWidth="1"/>
    <col min="2570" max="2570" width="22.28515625" style="9" customWidth="1"/>
    <col min="2571" max="2571" width="19.140625" style="9" customWidth="1"/>
    <col min="2572" max="2572" width="17.7109375" style="9" bestFit="1" customWidth="1"/>
    <col min="2573" max="2573" width="5.7109375" style="9" customWidth="1"/>
    <col min="2574" max="2815" width="11.42578125" style="9"/>
    <col min="2816" max="2816" width="5.7109375" style="9" customWidth="1"/>
    <col min="2817" max="2817" width="26.5703125" style="9" customWidth="1"/>
    <col min="2818" max="2818" width="32.140625" style="9" customWidth="1"/>
    <col min="2819" max="2819" width="17" style="9" customWidth="1"/>
    <col min="2820" max="2820" width="2.28515625" style="9" customWidth="1"/>
    <col min="2821" max="2821" width="18.140625" style="9" customWidth="1"/>
    <col min="2822" max="2822" width="130" style="9" customWidth="1"/>
    <col min="2823" max="2823" width="23.28515625" style="9" customWidth="1"/>
    <col min="2824" max="2824" width="20" style="9" customWidth="1"/>
    <col min="2825" max="2825" width="21.5703125" style="9" customWidth="1"/>
    <col min="2826" max="2826" width="22.28515625" style="9" customWidth="1"/>
    <col min="2827" max="2827" width="19.140625" style="9" customWidth="1"/>
    <col min="2828" max="2828" width="17.7109375" style="9" bestFit="1" customWidth="1"/>
    <col min="2829" max="2829" width="5.7109375" style="9" customWidth="1"/>
    <col min="2830" max="3071" width="11.42578125" style="9"/>
    <col min="3072" max="3072" width="5.7109375" style="9" customWidth="1"/>
    <col min="3073" max="3073" width="26.5703125" style="9" customWidth="1"/>
    <col min="3074" max="3074" width="32.140625" style="9" customWidth="1"/>
    <col min="3075" max="3075" width="17" style="9" customWidth="1"/>
    <col min="3076" max="3076" width="2.28515625" style="9" customWidth="1"/>
    <col min="3077" max="3077" width="18.140625" style="9" customWidth="1"/>
    <col min="3078" max="3078" width="130" style="9" customWidth="1"/>
    <col min="3079" max="3079" width="23.28515625" style="9" customWidth="1"/>
    <col min="3080" max="3080" width="20" style="9" customWidth="1"/>
    <col min="3081" max="3081" width="21.5703125" style="9" customWidth="1"/>
    <col min="3082" max="3082" width="22.28515625" style="9" customWidth="1"/>
    <col min="3083" max="3083" width="19.140625" style="9" customWidth="1"/>
    <col min="3084" max="3084" width="17.7109375" style="9" bestFit="1" customWidth="1"/>
    <col min="3085" max="3085" width="5.7109375" style="9" customWidth="1"/>
    <col min="3086" max="3327" width="11.42578125" style="9"/>
    <col min="3328" max="3328" width="5.7109375" style="9" customWidth="1"/>
    <col min="3329" max="3329" width="26.5703125" style="9" customWidth="1"/>
    <col min="3330" max="3330" width="32.140625" style="9" customWidth="1"/>
    <col min="3331" max="3331" width="17" style="9" customWidth="1"/>
    <col min="3332" max="3332" width="2.28515625" style="9" customWidth="1"/>
    <col min="3333" max="3333" width="18.140625" style="9" customWidth="1"/>
    <col min="3334" max="3334" width="130" style="9" customWidth="1"/>
    <col min="3335" max="3335" width="23.28515625" style="9" customWidth="1"/>
    <col min="3336" max="3336" width="20" style="9" customWidth="1"/>
    <col min="3337" max="3337" width="21.5703125" style="9" customWidth="1"/>
    <col min="3338" max="3338" width="22.28515625" style="9" customWidth="1"/>
    <col min="3339" max="3339" width="19.140625" style="9" customWidth="1"/>
    <col min="3340" max="3340" width="17.7109375" style="9" bestFit="1" customWidth="1"/>
    <col min="3341" max="3341" width="5.7109375" style="9" customWidth="1"/>
    <col min="3342" max="3583" width="11.42578125" style="9"/>
    <col min="3584" max="3584" width="5.7109375" style="9" customWidth="1"/>
    <col min="3585" max="3585" width="26.5703125" style="9" customWidth="1"/>
    <col min="3586" max="3586" width="32.140625" style="9" customWidth="1"/>
    <col min="3587" max="3587" width="17" style="9" customWidth="1"/>
    <col min="3588" max="3588" width="2.28515625" style="9" customWidth="1"/>
    <col min="3589" max="3589" width="18.140625" style="9" customWidth="1"/>
    <col min="3590" max="3590" width="130" style="9" customWidth="1"/>
    <col min="3591" max="3591" width="23.28515625" style="9" customWidth="1"/>
    <col min="3592" max="3592" width="20" style="9" customWidth="1"/>
    <col min="3593" max="3593" width="21.5703125" style="9" customWidth="1"/>
    <col min="3594" max="3594" width="22.28515625" style="9" customWidth="1"/>
    <col min="3595" max="3595" width="19.140625" style="9" customWidth="1"/>
    <col min="3596" max="3596" width="17.7109375" style="9" bestFit="1" customWidth="1"/>
    <col min="3597" max="3597" width="5.7109375" style="9" customWidth="1"/>
    <col min="3598" max="3839" width="11.42578125" style="9"/>
    <col min="3840" max="3840" width="5.7109375" style="9" customWidth="1"/>
    <col min="3841" max="3841" width="26.5703125" style="9" customWidth="1"/>
    <col min="3842" max="3842" width="32.140625" style="9" customWidth="1"/>
    <col min="3843" max="3843" width="17" style="9" customWidth="1"/>
    <col min="3844" max="3844" width="2.28515625" style="9" customWidth="1"/>
    <col min="3845" max="3845" width="18.140625" style="9" customWidth="1"/>
    <col min="3846" max="3846" width="130" style="9" customWidth="1"/>
    <col min="3847" max="3847" width="23.28515625" style="9" customWidth="1"/>
    <col min="3848" max="3848" width="20" style="9" customWidth="1"/>
    <col min="3849" max="3849" width="21.5703125" style="9" customWidth="1"/>
    <col min="3850" max="3850" width="22.28515625" style="9" customWidth="1"/>
    <col min="3851" max="3851" width="19.140625" style="9" customWidth="1"/>
    <col min="3852" max="3852" width="17.7109375" style="9" bestFit="1" customWidth="1"/>
    <col min="3853" max="3853" width="5.7109375" style="9" customWidth="1"/>
    <col min="3854" max="4095" width="11.42578125" style="9"/>
    <col min="4096" max="4096" width="5.7109375" style="9" customWidth="1"/>
    <col min="4097" max="4097" width="26.5703125" style="9" customWidth="1"/>
    <col min="4098" max="4098" width="32.140625" style="9" customWidth="1"/>
    <col min="4099" max="4099" width="17" style="9" customWidth="1"/>
    <col min="4100" max="4100" width="2.28515625" style="9" customWidth="1"/>
    <col min="4101" max="4101" width="18.140625" style="9" customWidth="1"/>
    <col min="4102" max="4102" width="130" style="9" customWidth="1"/>
    <col min="4103" max="4103" width="23.28515625" style="9" customWidth="1"/>
    <col min="4104" max="4104" width="20" style="9" customWidth="1"/>
    <col min="4105" max="4105" width="21.5703125" style="9" customWidth="1"/>
    <col min="4106" max="4106" width="22.28515625" style="9" customWidth="1"/>
    <col min="4107" max="4107" width="19.140625" style="9" customWidth="1"/>
    <col min="4108" max="4108" width="17.7109375" style="9" bestFit="1" customWidth="1"/>
    <col min="4109" max="4109" width="5.7109375" style="9" customWidth="1"/>
    <col min="4110" max="4351" width="11.42578125" style="9"/>
    <col min="4352" max="4352" width="5.7109375" style="9" customWidth="1"/>
    <col min="4353" max="4353" width="26.5703125" style="9" customWidth="1"/>
    <col min="4354" max="4354" width="32.140625" style="9" customWidth="1"/>
    <col min="4355" max="4355" width="17" style="9" customWidth="1"/>
    <col min="4356" max="4356" width="2.28515625" style="9" customWidth="1"/>
    <col min="4357" max="4357" width="18.140625" style="9" customWidth="1"/>
    <col min="4358" max="4358" width="130" style="9" customWidth="1"/>
    <col min="4359" max="4359" width="23.28515625" style="9" customWidth="1"/>
    <col min="4360" max="4360" width="20" style="9" customWidth="1"/>
    <col min="4361" max="4361" width="21.5703125" style="9" customWidth="1"/>
    <col min="4362" max="4362" width="22.28515625" style="9" customWidth="1"/>
    <col min="4363" max="4363" width="19.140625" style="9" customWidth="1"/>
    <col min="4364" max="4364" width="17.7109375" style="9" bestFit="1" customWidth="1"/>
    <col min="4365" max="4365" width="5.7109375" style="9" customWidth="1"/>
    <col min="4366" max="4607" width="11.42578125" style="9"/>
    <col min="4608" max="4608" width="5.7109375" style="9" customWidth="1"/>
    <col min="4609" max="4609" width="26.5703125" style="9" customWidth="1"/>
    <col min="4610" max="4610" width="32.140625" style="9" customWidth="1"/>
    <col min="4611" max="4611" width="17" style="9" customWidth="1"/>
    <col min="4612" max="4612" width="2.28515625" style="9" customWidth="1"/>
    <col min="4613" max="4613" width="18.140625" style="9" customWidth="1"/>
    <col min="4614" max="4614" width="130" style="9" customWidth="1"/>
    <col min="4615" max="4615" width="23.28515625" style="9" customWidth="1"/>
    <col min="4616" max="4616" width="20" style="9" customWidth="1"/>
    <col min="4617" max="4617" width="21.5703125" style="9" customWidth="1"/>
    <col min="4618" max="4618" width="22.28515625" style="9" customWidth="1"/>
    <col min="4619" max="4619" width="19.140625" style="9" customWidth="1"/>
    <col min="4620" max="4620" width="17.7109375" style="9" bestFit="1" customWidth="1"/>
    <col min="4621" max="4621" width="5.7109375" style="9" customWidth="1"/>
    <col min="4622" max="4863" width="11.42578125" style="9"/>
    <col min="4864" max="4864" width="5.7109375" style="9" customWidth="1"/>
    <col min="4865" max="4865" width="26.5703125" style="9" customWidth="1"/>
    <col min="4866" max="4866" width="32.140625" style="9" customWidth="1"/>
    <col min="4867" max="4867" width="17" style="9" customWidth="1"/>
    <col min="4868" max="4868" width="2.28515625" style="9" customWidth="1"/>
    <col min="4869" max="4869" width="18.140625" style="9" customWidth="1"/>
    <col min="4870" max="4870" width="130" style="9" customWidth="1"/>
    <col min="4871" max="4871" width="23.28515625" style="9" customWidth="1"/>
    <col min="4872" max="4872" width="20" style="9" customWidth="1"/>
    <col min="4873" max="4873" width="21.5703125" style="9" customWidth="1"/>
    <col min="4874" max="4874" width="22.28515625" style="9" customWidth="1"/>
    <col min="4875" max="4875" width="19.140625" style="9" customWidth="1"/>
    <col min="4876" max="4876" width="17.7109375" style="9" bestFit="1" customWidth="1"/>
    <col min="4877" max="4877" width="5.7109375" style="9" customWidth="1"/>
    <col min="4878" max="5119" width="11.42578125" style="9"/>
    <col min="5120" max="5120" width="5.7109375" style="9" customWidth="1"/>
    <col min="5121" max="5121" width="26.5703125" style="9" customWidth="1"/>
    <col min="5122" max="5122" width="32.140625" style="9" customWidth="1"/>
    <col min="5123" max="5123" width="17" style="9" customWidth="1"/>
    <col min="5124" max="5124" width="2.28515625" style="9" customWidth="1"/>
    <col min="5125" max="5125" width="18.140625" style="9" customWidth="1"/>
    <col min="5126" max="5126" width="130" style="9" customWidth="1"/>
    <col min="5127" max="5127" width="23.28515625" style="9" customWidth="1"/>
    <col min="5128" max="5128" width="20" style="9" customWidth="1"/>
    <col min="5129" max="5129" width="21.5703125" style="9" customWidth="1"/>
    <col min="5130" max="5130" width="22.28515625" style="9" customWidth="1"/>
    <col min="5131" max="5131" width="19.140625" style="9" customWidth="1"/>
    <col min="5132" max="5132" width="17.7109375" style="9" bestFit="1" customWidth="1"/>
    <col min="5133" max="5133" width="5.7109375" style="9" customWidth="1"/>
    <col min="5134" max="5375" width="11.42578125" style="9"/>
    <col min="5376" max="5376" width="5.7109375" style="9" customWidth="1"/>
    <col min="5377" max="5377" width="26.5703125" style="9" customWidth="1"/>
    <col min="5378" max="5378" width="32.140625" style="9" customWidth="1"/>
    <col min="5379" max="5379" width="17" style="9" customWidth="1"/>
    <col min="5380" max="5380" width="2.28515625" style="9" customWidth="1"/>
    <col min="5381" max="5381" width="18.140625" style="9" customWidth="1"/>
    <col min="5382" max="5382" width="130" style="9" customWidth="1"/>
    <col min="5383" max="5383" width="23.28515625" style="9" customWidth="1"/>
    <col min="5384" max="5384" width="20" style="9" customWidth="1"/>
    <col min="5385" max="5385" width="21.5703125" style="9" customWidth="1"/>
    <col min="5386" max="5386" width="22.28515625" style="9" customWidth="1"/>
    <col min="5387" max="5387" width="19.140625" style="9" customWidth="1"/>
    <col min="5388" max="5388" width="17.7109375" style="9" bestFit="1" customWidth="1"/>
    <col min="5389" max="5389" width="5.7109375" style="9" customWidth="1"/>
    <col min="5390" max="5631" width="11.42578125" style="9"/>
    <col min="5632" max="5632" width="5.7109375" style="9" customWidth="1"/>
    <col min="5633" max="5633" width="26.5703125" style="9" customWidth="1"/>
    <col min="5634" max="5634" width="32.140625" style="9" customWidth="1"/>
    <col min="5635" max="5635" width="17" style="9" customWidth="1"/>
    <col min="5636" max="5636" width="2.28515625" style="9" customWidth="1"/>
    <col min="5637" max="5637" width="18.140625" style="9" customWidth="1"/>
    <col min="5638" max="5638" width="130" style="9" customWidth="1"/>
    <col min="5639" max="5639" width="23.28515625" style="9" customWidth="1"/>
    <col min="5640" max="5640" width="20" style="9" customWidth="1"/>
    <col min="5641" max="5641" width="21.5703125" style="9" customWidth="1"/>
    <col min="5642" max="5642" width="22.28515625" style="9" customWidth="1"/>
    <col min="5643" max="5643" width="19.140625" style="9" customWidth="1"/>
    <col min="5644" max="5644" width="17.7109375" style="9" bestFit="1" customWidth="1"/>
    <col min="5645" max="5645" width="5.7109375" style="9" customWidth="1"/>
    <col min="5646" max="5887" width="11.42578125" style="9"/>
    <col min="5888" max="5888" width="5.7109375" style="9" customWidth="1"/>
    <col min="5889" max="5889" width="26.5703125" style="9" customWidth="1"/>
    <col min="5890" max="5890" width="32.140625" style="9" customWidth="1"/>
    <col min="5891" max="5891" width="17" style="9" customWidth="1"/>
    <col min="5892" max="5892" width="2.28515625" style="9" customWidth="1"/>
    <col min="5893" max="5893" width="18.140625" style="9" customWidth="1"/>
    <col min="5894" max="5894" width="130" style="9" customWidth="1"/>
    <col min="5895" max="5895" width="23.28515625" style="9" customWidth="1"/>
    <col min="5896" max="5896" width="20" style="9" customWidth="1"/>
    <col min="5897" max="5897" width="21.5703125" style="9" customWidth="1"/>
    <col min="5898" max="5898" width="22.28515625" style="9" customWidth="1"/>
    <col min="5899" max="5899" width="19.140625" style="9" customWidth="1"/>
    <col min="5900" max="5900" width="17.7109375" style="9" bestFit="1" customWidth="1"/>
    <col min="5901" max="5901" width="5.7109375" style="9" customWidth="1"/>
    <col min="5902" max="6143" width="11.42578125" style="9"/>
    <col min="6144" max="6144" width="5.7109375" style="9" customWidth="1"/>
    <col min="6145" max="6145" width="26.5703125" style="9" customWidth="1"/>
    <col min="6146" max="6146" width="32.140625" style="9" customWidth="1"/>
    <col min="6147" max="6147" width="17" style="9" customWidth="1"/>
    <col min="6148" max="6148" width="2.28515625" style="9" customWidth="1"/>
    <col min="6149" max="6149" width="18.140625" style="9" customWidth="1"/>
    <col min="6150" max="6150" width="130" style="9" customWidth="1"/>
    <col min="6151" max="6151" width="23.28515625" style="9" customWidth="1"/>
    <col min="6152" max="6152" width="20" style="9" customWidth="1"/>
    <col min="6153" max="6153" width="21.5703125" style="9" customWidth="1"/>
    <col min="6154" max="6154" width="22.28515625" style="9" customWidth="1"/>
    <col min="6155" max="6155" width="19.140625" style="9" customWidth="1"/>
    <col min="6156" max="6156" width="17.7109375" style="9" bestFit="1" customWidth="1"/>
    <col min="6157" max="6157" width="5.7109375" style="9" customWidth="1"/>
    <col min="6158" max="6399" width="11.42578125" style="9"/>
    <col min="6400" max="6400" width="5.7109375" style="9" customWidth="1"/>
    <col min="6401" max="6401" width="26.5703125" style="9" customWidth="1"/>
    <col min="6402" max="6402" width="32.140625" style="9" customWidth="1"/>
    <col min="6403" max="6403" width="17" style="9" customWidth="1"/>
    <col min="6404" max="6404" width="2.28515625" style="9" customWidth="1"/>
    <col min="6405" max="6405" width="18.140625" style="9" customWidth="1"/>
    <col min="6406" max="6406" width="130" style="9" customWidth="1"/>
    <col min="6407" max="6407" width="23.28515625" style="9" customWidth="1"/>
    <col min="6408" max="6408" width="20" style="9" customWidth="1"/>
    <col min="6409" max="6409" width="21.5703125" style="9" customWidth="1"/>
    <col min="6410" max="6410" width="22.28515625" style="9" customWidth="1"/>
    <col min="6411" max="6411" width="19.140625" style="9" customWidth="1"/>
    <col min="6412" max="6412" width="17.7109375" style="9" bestFit="1" customWidth="1"/>
    <col min="6413" max="6413" width="5.7109375" style="9" customWidth="1"/>
    <col min="6414" max="6655" width="11.42578125" style="9"/>
    <col min="6656" max="6656" width="5.7109375" style="9" customWidth="1"/>
    <col min="6657" max="6657" width="26.5703125" style="9" customWidth="1"/>
    <col min="6658" max="6658" width="32.140625" style="9" customWidth="1"/>
    <col min="6659" max="6659" width="17" style="9" customWidth="1"/>
    <col min="6660" max="6660" width="2.28515625" style="9" customWidth="1"/>
    <col min="6661" max="6661" width="18.140625" style="9" customWidth="1"/>
    <col min="6662" max="6662" width="130" style="9" customWidth="1"/>
    <col min="6663" max="6663" width="23.28515625" style="9" customWidth="1"/>
    <col min="6664" max="6664" width="20" style="9" customWidth="1"/>
    <col min="6665" max="6665" width="21.5703125" style="9" customWidth="1"/>
    <col min="6666" max="6666" width="22.28515625" style="9" customWidth="1"/>
    <col min="6667" max="6667" width="19.140625" style="9" customWidth="1"/>
    <col min="6668" max="6668" width="17.7109375" style="9" bestFit="1" customWidth="1"/>
    <col min="6669" max="6669" width="5.7109375" style="9" customWidth="1"/>
    <col min="6670" max="6911" width="11.42578125" style="9"/>
    <col min="6912" max="6912" width="5.7109375" style="9" customWidth="1"/>
    <col min="6913" max="6913" width="26.5703125" style="9" customWidth="1"/>
    <col min="6914" max="6914" width="32.140625" style="9" customWidth="1"/>
    <col min="6915" max="6915" width="17" style="9" customWidth="1"/>
    <col min="6916" max="6916" width="2.28515625" style="9" customWidth="1"/>
    <col min="6917" max="6917" width="18.140625" style="9" customWidth="1"/>
    <col min="6918" max="6918" width="130" style="9" customWidth="1"/>
    <col min="6919" max="6919" width="23.28515625" style="9" customWidth="1"/>
    <col min="6920" max="6920" width="20" style="9" customWidth="1"/>
    <col min="6921" max="6921" width="21.5703125" style="9" customWidth="1"/>
    <col min="6922" max="6922" width="22.28515625" style="9" customWidth="1"/>
    <col min="6923" max="6923" width="19.140625" style="9" customWidth="1"/>
    <col min="6924" max="6924" width="17.7109375" style="9" bestFit="1" customWidth="1"/>
    <col min="6925" max="6925" width="5.7109375" style="9" customWidth="1"/>
    <col min="6926" max="7167" width="11.42578125" style="9"/>
    <col min="7168" max="7168" width="5.7109375" style="9" customWidth="1"/>
    <col min="7169" max="7169" width="26.5703125" style="9" customWidth="1"/>
    <col min="7170" max="7170" width="32.140625" style="9" customWidth="1"/>
    <col min="7171" max="7171" width="17" style="9" customWidth="1"/>
    <col min="7172" max="7172" width="2.28515625" style="9" customWidth="1"/>
    <col min="7173" max="7173" width="18.140625" style="9" customWidth="1"/>
    <col min="7174" max="7174" width="130" style="9" customWidth="1"/>
    <col min="7175" max="7175" width="23.28515625" style="9" customWidth="1"/>
    <col min="7176" max="7176" width="20" style="9" customWidth="1"/>
    <col min="7177" max="7177" width="21.5703125" style="9" customWidth="1"/>
    <col min="7178" max="7178" width="22.28515625" style="9" customWidth="1"/>
    <col min="7179" max="7179" width="19.140625" style="9" customWidth="1"/>
    <col min="7180" max="7180" width="17.7109375" style="9" bestFit="1" customWidth="1"/>
    <col min="7181" max="7181" width="5.7109375" style="9" customWidth="1"/>
    <col min="7182" max="7423" width="11.42578125" style="9"/>
    <col min="7424" max="7424" width="5.7109375" style="9" customWidth="1"/>
    <col min="7425" max="7425" width="26.5703125" style="9" customWidth="1"/>
    <col min="7426" max="7426" width="32.140625" style="9" customWidth="1"/>
    <col min="7427" max="7427" width="17" style="9" customWidth="1"/>
    <col min="7428" max="7428" width="2.28515625" style="9" customWidth="1"/>
    <col min="7429" max="7429" width="18.140625" style="9" customWidth="1"/>
    <col min="7430" max="7430" width="130" style="9" customWidth="1"/>
    <col min="7431" max="7431" width="23.28515625" style="9" customWidth="1"/>
    <col min="7432" max="7432" width="20" style="9" customWidth="1"/>
    <col min="7433" max="7433" width="21.5703125" style="9" customWidth="1"/>
    <col min="7434" max="7434" width="22.28515625" style="9" customWidth="1"/>
    <col min="7435" max="7435" width="19.140625" style="9" customWidth="1"/>
    <col min="7436" max="7436" width="17.7109375" style="9" bestFit="1" customWidth="1"/>
    <col min="7437" max="7437" width="5.7109375" style="9" customWidth="1"/>
    <col min="7438" max="7679" width="11.42578125" style="9"/>
    <col min="7680" max="7680" width="5.7109375" style="9" customWidth="1"/>
    <col min="7681" max="7681" width="26.5703125" style="9" customWidth="1"/>
    <col min="7682" max="7682" width="32.140625" style="9" customWidth="1"/>
    <col min="7683" max="7683" width="17" style="9" customWidth="1"/>
    <col min="7684" max="7684" width="2.28515625" style="9" customWidth="1"/>
    <col min="7685" max="7685" width="18.140625" style="9" customWidth="1"/>
    <col min="7686" max="7686" width="130" style="9" customWidth="1"/>
    <col min="7687" max="7687" width="23.28515625" style="9" customWidth="1"/>
    <col min="7688" max="7688" width="20" style="9" customWidth="1"/>
    <col min="7689" max="7689" width="21.5703125" style="9" customWidth="1"/>
    <col min="7690" max="7690" width="22.28515625" style="9" customWidth="1"/>
    <col min="7691" max="7691" width="19.140625" style="9" customWidth="1"/>
    <col min="7692" max="7692" width="17.7109375" style="9" bestFit="1" customWidth="1"/>
    <col min="7693" max="7693" width="5.7109375" style="9" customWidth="1"/>
    <col min="7694" max="7935" width="11.42578125" style="9"/>
    <col min="7936" max="7936" width="5.7109375" style="9" customWidth="1"/>
    <col min="7937" max="7937" width="26.5703125" style="9" customWidth="1"/>
    <col min="7938" max="7938" width="32.140625" style="9" customWidth="1"/>
    <col min="7939" max="7939" width="17" style="9" customWidth="1"/>
    <col min="7940" max="7940" width="2.28515625" style="9" customWidth="1"/>
    <col min="7941" max="7941" width="18.140625" style="9" customWidth="1"/>
    <col min="7942" max="7942" width="130" style="9" customWidth="1"/>
    <col min="7943" max="7943" width="23.28515625" style="9" customWidth="1"/>
    <col min="7944" max="7944" width="20" style="9" customWidth="1"/>
    <col min="7945" max="7945" width="21.5703125" style="9" customWidth="1"/>
    <col min="7946" max="7946" width="22.28515625" style="9" customWidth="1"/>
    <col min="7947" max="7947" width="19.140625" style="9" customWidth="1"/>
    <col min="7948" max="7948" width="17.7109375" style="9" bestFit="1" customWidth="1"/>
    <col min="7949" max="7949" width="5.7109375" style="9" customWidth="1"/>
    <col min="7950" max="8191" width="11.42578125" style="9"/>
    <col min="8192" max="8192" width="5.7109375" style="9" customWidth="1"/>
    <col min="8193" max="8193" width="26.5703125" style="9" customWidth="1"/>
    <col min="8194" max="8194" width="32.140625" style="9" customWidth="1"/>
    <col min="8195" max="8195" width="17" style="9" customWidth="1"/>
    <col min="8196" max="8196" width="2.28515625" style="9" customWidth="1"/>
    <col min="8197" max="8197" width="18.140625" style="9" customWidth="1"/>
    <col min="8198" max="8198" width="130" style="9" customWidth="1"/>
    <col min="8199" max="8199" width="23.28515625" style="9" customWidth="1"/>
    <col min="8200" max="8200" width="20" style="9" customWidth="1"/>
    <col min="8201" max="8201" width="21.5703125" style="9" customWidth="1"/>
    <col min="8202" max="8202" width="22.28515625" style="9" customWidth="1"/>
    <col min="8203" max="8203" width="19.140625" style="9" customWidth="1"/>
    <col min="8204" max="8204" width="17.7109375" style="9" bestFit="1" customWidth="1"/>
    <col min="8205" max="8205" width="5.7109375" style="9" customWidth="1"/>
    <col min="8206" max="8447" width="11.42578125" style="9"/>
    <col min="8448" max="8448" width="5.7109375" style="9" customWidth="1"/>
    <col min="8449" max="8449" width="26.5703125" style="9" customWidth="1"/>
    <col min="8450" max="8450" width="32.140625" style="9" customWidth="1"/>
    <col min="8451" max="8451" width="17" style="9" customWidth="1"/>
    <col min="8452" max="8452" width="2.28515625" style="9" customWidth="1"/>
    <col min="8453" max="8453" width="18.140625" style="9" customWidth="1"/>
    <col min="8454" max="8454" width="130" style="9" customWidth="1"/>
    <col min="8455" max="8455" width="23.28515625" style="9" customWidth="1"/>
    <col min="8456" max="8456" width="20" style="9" customWidth="1"/>
    <col min="8457" max="8457" width="21.5703125" style="9" customWidth="1"/>
    <col min="8458" max="8458" width="22.28515625" style="9" customWidth="1"/>
    <col min="8459" max="8459" width="19.140625" style="9" customWidth="1"/>
    <col min="8460" max="8460" width="17.7109375" style="9" bestFit="1" customWidth="1"/>
    <col min="8461" max="8461" width="5.7109375" style="9" customWidth="1"/>
    <col min="8462" max="8703" width="11.42578125" style="9"/>
    <col min="8704" max="8704" width="5.7109375" style="9" customWidth="1"/>
    <col min="8705" max="8705" width="26.5703125" style="9" customWidth="1"/>
    <col min="8706" max="8706" width="32.140625" style="9" customWidth="1"/>
    <col min="8707" max="8707" width="17" style="9" customWidth="1"/>
    <col min="8708" max="8708" width="2.28515625" style="9" customWidth="1"/>
    <col min="8709" max="8709" width="18.140625" style="9" customWidth="1"/>
    <col min="8710" max="8710" width="130" style="9" customWidth="1"/>
    <col min="8711" max="8711" width="23.28515625" style="9" customWidth="1"/>
    <col min="8712" max="8712" width="20" style="9" customWidth="1"/>
    <col min="8713" max="8713" width="21.5703125" style="9" customWidth="1"/>
    <col min="8714" max="8714" width="22.28515625" style="9" customWidth="1"/>
    <col min="8715" max="8715" width="19.140625" style="9" customWidth="1"/>
    <col min="8716" max="8716" width="17.7109375" style="9" bestFit="1" customWidth="1"/>
    <col min="8717" max="8717" width="5.7109375" style="9" customWidth="1"/>
    <col min="8718" max="8959" width="11.42578125" style="9"/>
    <col min="8960" max="8960" width="5.7109375" style="9" customWidth="1"/>
    <col min="8961" max="8961" width="26.5703125" style="9" customWidth="1"/>
    <col min="8962" max="8962" width="32.140625" style="9" customWidth="1"/>
    <col min="8963" max="8963" width="17" style="9" customWidth="1"/>
    <col min="8964" max="8964" width="2.28515625" style="9" customWidth="1"/>
    <col min="8965" max="8965" width="18.140625" style="9" customWidth="1"/>
    <col min="8966" max="8966" width="130" style="9" customWidth="1"/>
    <col min="8967" max="8967" width="23.28515625" style="9" customWidth="1"/>
    <col min="8968" max="8968" width="20" style="9" customWidth="1"/>
    <col min="8969" max="8969" width="21.5703125" style="9" customWidth="1"/>
    <col min="8970" max="8970" width="22.28515625" style="9" customWidth="1"/>
    <col min="8971" max="8971" width="19.140625" style="9" customWidth="1"/>
    <col min="8972" max="8972" width="17.7109375" style="9" bestFit="1" customWidth="1"/>
    <col min="8973" max="8973" width="5.7109375" style="9" customWidth="1"/>
    <col min="8974" max="9215" width="11.42578125" style="9"/>
    <col min="9216" max="9216" width="5.7109375" style="9" customWidth="1"/>
    <col min="9217" max="9217" width="26.5703125" style="9" customWidth="1"/>
    <col min="9218" max="9218" width="32.140625" style="9" customWidth="1"/>
    <col min="9219" max="9219" width="17" style="9" customWidth="1"/>
    <col min="9220" max="9220" width="2.28515625" style="9" customWidth="1"/>
    <col min="9221" max="9221" width="18.140625" style="9" customWidth="1"/>
    <col min="9222" max="9222" width="130" style="9" customWidth="1"/>
    <col min="9223" max="9223" width="23.28515625" style="9" customWidth="1"/>
    <col min="9224" max="9224" width="20" style="9" customWidth="1"/>
    <col min="9225" max="9225" width="21.5703125" style="9" customWidth="1"/>
    <col min="9226" max="9226" width="22.28515625" style="9" customWidth="1"/>
    <col min="9227" max="9227" width="19.140625" style="9" customWidth="1"/>
    <col min="9228" max="9228" width="17.7109375" style="9" bestFit="1" customWidth="1"/>
    <col min="9229" max="9229" width="5.7109375" style="9" customWidth="1"/>
    <col min="9230" max="9471" width="11.42578125" style="9"/>
    <col min="9472" max="9472" width="5.7109375" style="9" customWidth="1"/>
    <col min="9473" max="9473" width="26.5703125" style="9" customWidth="1"/>
    <col min="9474" max="9474" width="32.140625" style="9" customWidth="1"/>
    <col min="9475" max="9475" width="17" style="9" customWidth="1"/>
    <col min="9476" max="9476" width="2.28515625" style="9" customWidth="1"/>
    <col min="9477" max="9477" width="18.140625" style="9" customWidth="1"/>
    <col min="9478" max="9478" width="130" style="9" customWidth="1"/>
    <col min="9479" max="9479" width="23.28515625" style="9" customWidth="1"/>
    <col min="9480" max="9480" width="20" style="9" customWidth="1"/>
    <col min="9481" max="9481" width="21.5703125" style="9" customWidth="1"/>
    <col min="9482" max="9482" width="22.28515625" style="9" customWidth="1"/>
    <col min="9483" max="9483" width="19.140625" style="9" customWidth="1"/>
    <col min="9484" max="9484" width="17.7109375" style="9" bestFit="1" customWidth="1"/>
    <col min="9485" max="9485" width="5.7109375" style="9" customWidth="1"/>
    <col min="9486" max="9727" width="11.42578125" style="9"/>
    <col min="9728" max="9728" width="5.7109375" style="9" customWidth="1"/>
    <col min="9729" max="9729" width="26.5703125" style="9" customWidth="1"/>
    <col min="9730" max="9730" width="32.140625" style="9" customWidth="1"/>
    <col min="9731" max="9731" width="17" style="9" customWidth="1"/>
    <col min="9732" max="9732" width="2.28515625" style="9" customWidth="1"/>
    <col min="9733" max="9733" width="18.140625" style="9" customWidth="1"/>
    <col min="9734" max="9734" width="130" style="9" customWidth="1"/>
    <col min="9735" max="9735" width="23.28515625" style="9" customWidth="1"/>
    <col min="9736" max="9736" width="20" style="9" customWidth="1"/>
    <col min="9737" max="9737" width="21.5703125" style="9" customWidth="1"/>
    <col min="9738" max="9738" width="22.28515625" style="9" customWidth="1"/>
    <col min="9739" max="9739" width="19.140625" style="9" customWidth="1"/>
    <col min="9740" max="9740" width="17.7109375" style="9" bestFit="1" customWidth="1"/>
    <col min="9741" max="9741" width="5.7109375" style="9" customWidth="1"/>
    <col min="9742" max="9983" width="11.42578125" style="9"/>
    <col min="9984" max="9984" width="5.7109375" style="9" customWidth="1"/>
    <col min="9985" max="9985" width="26.5703125" style="9" customWidth="1"/>
    <col min="9986" max="9986" width="32.140625" style="9" customWidth="1"/>
    <col min="9987" max="9987" width="17" style="9" customWidth="1"/>
    <col min="9988" max="9988" width="2.28515625" style="9" customWidth="1"/>
    <col min="9989" max="9989" width="18.140625" style="9" customWidth="1"/>
    <col min="9990" max="9990" width="130" style="9" customWidth="1"/>
    <col min="9991" max="9991" width="23.28515625" style="9" customWidth="1"/>
    <col min="9992" max="9992" width="20" style="9" customWidth="1"/>
    <col min="9993" max="9993" width="21.5703125" style="9" customWidth="1"/>
    <col min="9994" max="9994" width="22.28515625" style="9" customWidth="1"/>
    <col min="9995" max="9995" width="19.140625" style="9" customWidth="1"/>
    <col min="9996" max="9996" width="17.7109375" style="9" bestFit="1" customWidth="1"/>
    <col min="9997" max="9997" width="5.7109375" style="9" customWidth="1"/>
    <col min="9998" max="10239" width="11.42578125" style="9"/>
    <col min="10240" max="10240" width="5.7109375" style="9" customWidth="1"/>
    <col min="10241" max="10241" width="26.5703125" style="9" customWidth="1"/>
    <col min="10242" max="10242" width="32.140625" style="9" customWidth="1"/>
    <col min="10243" max="10243" width="17" style="9" customWidth="1"/>
    <col min="10244" max="10244" width="2.28515625" style="9" customWidth="1"/>
    <col min="10245" max="10245" width="18.140625" style="9" customWidth="1"/>
    <col min="10246" max="10246" width="130" style="9" customWidth="1"/>
    <col min="10247" max="10247" width="23.28515625" style="9" customWidth="1"/>
    <col min="10248" max="10248" width="20" style="9" customWidth="1"/>
    <col min="10249" max="10249" width="21.5703125" style="9" customWidth="1"/>
    <col min="10250" max="10250" width="22.28515625" style="9" customWidth="1"/>
    <col min="10251" max="10251" width="19.140625" style="9" customWidth="1"/>
    <col min="10252" max="10252" width="17.7109375" style="9" bestFit="1" customWidth="1"/>
    <col min="10253" max="10253" width="5.7109375" style="9" customWidth="1"/>
    <col min="10254" max="10495" width="11.42578125" style="9"/>
    <col min="10496" max="10496" width="5.7109375" style="9" customWidth="1"/>
    <col min="10497" max="10497" width="26.5703125" style="9" customWidth="1"/>
    <col min="10498" max="10498" width="32.140625" style="9" customWidth="1"/>
    <col min="10499" max="10499" width="17" style="9" customWidth="1"/>
    <col min="10500" max="10500" width="2.28515625" style="9" customWidth="1"/>
    <col min="10501" max="10501" width="18.140625" style="9" customWidth="1"/>
    <col min="10502" max="10502" width="130" style="9" customWidth="1"/>
    <col min="10503" max="10503" width="23.28515625" style="9" customWidth="1"/>
    <col min="10504" max="10504" width="20" style="9" customWidth="1"/>
    <col min="10505" max="10505" width="21.5703125" style="9" customWidth="1"/>
    <col min="10506" max="10506" width="22.28515625" style="9" customWidth="1"/>
    <col min="10507" max="10507" width="19.140625" style="9" customWidth="1"/>
    <col min="10508" max="10508" width="17.7109375" style="9" bestFit="1" customWidth="1"/>
    <col min="10509" max="10509" width="5.7109375" style="9" customWidth="1"/>
    <col min="10510" max="10751" width="11.42578125" style="9"/>
    <col min="10752" max="10752" width="5.7109375" style="9" customWidth="1"/>
    <col min="10753" max="10753" width="26.5703125" style="9" customWidth="1"/>
    <col min="10754" max="10754" width="32.140625" style="9" customWidth="1"/>
    <col min="10755" max="10755" width="17" style="9" customWidth="1"/>
    <col min="10756" max="10756" width="2.28515625" style="9" customWidth="1"/>
    <col min="10757" max="10757" width="18.140625" style="9" customWidth="1"/>
    <col min="10758" max="10758" width="130" style="9" customWidth="1"/>
    <col min="10759" max="10759" width="23.28515625" style="9" customWidth="1"/>
    <col min="10760" max="10760" width="20" style="9" customWidth="1"/>
    <col min="10761" max="10761" width="21.5703125" style="9" customWidth="1"/>
    <col min="10762" max="10762" width="22.28515625" style="9" customWidth="1"/>
    <col min="10763" max="10763" width="19.140625" style="9" customWidth="1"/>
    <col min="10764" max="10764" width="17.7109375" style="9" bestFit="1" customWidth="1"/>
    <col min="10765" max="10765" width="5.7109375" style="9" customWidth="1"/>
    <col min="10766" max="11007" width="11.42578125" style="9"/>
    <col min="11008" max="11008" width="5.7109375" style="9" customWidth="1"/>
    <col min="11009" max="11009" width="26.5703125" style="9" customWidth="1"/>
    <col min="11010" max="11010" width="32.140625" style="9" customWidth="1"/>
    <col min="11011" max="11011" width="17" style="9" customWidth="1"/>
    <col min="11012" max="11012" width="2.28515625" style="9" customWidth="1"/>
    <col min="11013" max="11013" width="18.140625" style="9" customWidth="1"/>
    <col min="11014" max="11014" width="130" style="9" customWidth="1"/>
    <col min="11015" max="11015" width="23.28515625" style="9" customWidth="1"/>
    <col min="11016" max="11016" width="20" style="9" customWidth="1"/>
    <col min="11017" max="11017" width="21.5703125" style="9" customWidth="1"/>
    <col min="11018" max="11018" width="22.28515625" style="9" customWidth="1"/>
    <col min="11019" max="11019" width="19.140625" style="9" customWidth="1"/>
    <col min="11020" max="11020" width="17.7109375" style="9" bestFit="1" customWidth="1"/>
    <col min="11021" max="11021" width="5.7109375" style="9" customWidth="1"/>
    <col min="11022" max="11263" width="11.42578125" style="9"/>
    <col min="11264" max="11264" width="5.7109375" style="9" customWidth="1"/>
    <col min="11265" max="11265" width="26.5703125" style="9" customWidth="1"/>
    <col min="11266" max="11266" width="32.140625" style="9" customWidth="1"/>
    <col min="11267" max="11267" width="17" style="9" customWidth="1"/>
    <col min="11268" max="11268" width="2.28515625" style="9" customWidth="1"/>
    <col min="11269" max="11269" width="18.140625" style="9" customWidth="1"/>
    <col min="11270" max="11270" width="130" style="9" customWidth="1"/>
    <col min="11271" max="11271" width="23.28515625" style="9" customWidth="1"/>
    <col min="11272" max="11272" width="20" style="9" customWidth="1"/>
    <col min="11273" max="11273" width="21.5703125" style="9" customWidth="1"/>
    <col min="11274" max="11274" width="22.28515625" style="9" customWidth="1"/>
    <col min="11275" max="11275" width="19.140625" style="9" customWidth="1"/>
    <col min="11276" max="11276" width="17.7109375" style="9" bestFit="1" customWidth="1"/>
    <col min="11277" max="11277" width="5.7109375" style="9" customWidth="1"/>
    <col min="11278" max="11519" width="11.42578125" style="9"/>
    <col min="11520" max="11520" width="5.7109375" style="9" customWidth="1"/>
    <col min="11521" max="11521" width="26.5703125" style="9" customWidth="1"/>
    <col min="11522" max="11522" width="32.140625" style="9" customWidth="1"/>
    <col min="11523" max="11523" width="17" style="9" customWidth="1"/>
    <col min="11524" max="11524" width="2.28515625" style="9" customWidth="1"/>
    <col min="11525" max="11525" width="18.140625" style="9" customWidth="1"/>
    <col min="11526" max="11526" width="130" style="9" customWidth="1"/>
    <col min="11527" max="11527" width="23.28515625" style="9" customWidth="1"/>
    <col min="11528" max="11528" width="20" style="9" customWidth="1"/>
    <col min="11529" max="11529" width="21.5703125" style="9" customWidth="1"/>
    <col min="11530" max="11530" width="22.28515625" style="9" customWidth="1"/>
    <col min="11531" max="11531" width="19.140625" style="9" customWidth="1"/>
    <col min="11532" max="11532" width="17.7109375" style="9" bestFit="1" customWidth="1"/>
    <col min="11533" max="11533" width="5.7109375" style="9" customWidth="1"/>
    <col min="11534" max="11775" width="11.42578125" style="9"/>
    <col min="11776" max="11776" width="5.7109375" style="9" customWidth="1"/>
    <col min="11777" max="11777" width="26.5703125" style="9" customWidth="1"/>
    <col min="11778" max="11778" width="32.140625" style="9" customWidth="1"/>
    <col min="11779" max="11779" width="17" style="9" customWidth="1"/>
    <col min="11780" max="11780" width="2.28515625" style="9" customWidth="1"/>
    <col min="11781" max="11781" width="18.140625" style="9" customWidth="1"/>
    <col min="11782" max="11782" width="130" style="9" customWidth="1"/>
    <col min="11783" max="11783" width="23.28515625" style="9" customWidth="1"/>
    <col min="11784" max="11784" width="20" style="9" customWidth="1"/>
    <col min="11785" max="11785" width="21.5703125" style="9" customWidth="1"/>
    <col min="11786" max="11786" width="22.28515625" style="9" customWidth="1"/>
    <col min="11787" max="11787" width="19.140625" style="9" customWidth="1"/>
    <col min="11788" max="11788" width="17.7109375" style="9" bestFit="1" customWidth="1"/>
    <col min="11789" max="11789" width="5.7109375" style="9" customWidth="1"/>
    <col min="11790" max="12031" width="11.42578125" style="9"/>
    <col min="12032" max="12032" width="5.7109375" style="9" customWidth="1"/>
    <col min="12033" max="12033" width="26.5703125" style="9" customWidth="1"/>
    <col min="12034" max="12034" width="32.140625" style="9" customWidth="1"/>
    <col min="12035" max="12035" width="17" style="9" customWidth="1"/>
    <col min="12036" max="12036" width="2.28515625" style="9" customWidth="1"/>
    <col min="12037" max="12037" width="18.140625" style="9" customWidth="1"/>
    <col min="12038" max="12038" width="130" style="9" customWidth="1"/>
    <col min="12039" max="12039" width="23.28515625" style="9" customWidth="1"/>
    <col min="12040" max="12040" width="20" style="9" customWidth="1"/>
    <col min="12041" max="12041" width="21.5703125" style="9" customWidth="1"/>
    <col min="12042" max="12042" width="22.28515625" style="9" customWidth="1"/>
    <col min="12043" max="12043" width="19.140625" style="9" customWidth="1"/>
    <col min="12044" max="12044" width="17.7109375" style="9" bestFit="1" customWidth="1"/>
    <col min="12045" max="12045" width="5.7109375" style="9" customWidth="1"/>
    <col min="12046" max="12287" width="11.42578125" style="9"/>
    <col min="12288" max="12288" width="5.7109375" style="9" customWidth="1"/>
    <col min="12289" max="12289" width="26.5703125" style="9" customWidth="1"/>
    <col min="12290" max="12290" width="32.140625" style="9" customWidth="1"/>
    <col min="12291" max="12291" width="17" style="9" customWidth="1"/>
    <col min="12292" max="12292" width="2.28515625" style="9" customWidth="1"/>
    <col min="12293" max="12293" width="18.140625" style="9" customWidth="1"/>
    <col min="12294" max="12294" width="130" style="9" customWidth="1"/>
    <col min="12295" max="12295" width="23.28515625" style="9" customWidth="1"/>
    <col min="12296" max="12296" width="20" style="9" customWidth="1"/>
    <col min="12297" max="12297" width="21.5703125" style="9" customWidth="1"/>
    <col min="12298" max="12298" width="22.28515625" style="9" customWidth="1"/>
    <col min="12299" max="12299" width="19.140625" style="9" customWidth="1"/>
    <col min="12300" max="12300" width="17.7109375" style="9" bestFit="1" customWidth="1"/>
    <col min="12301" max="12301" width="5.7109375" style="9" customWidth="1"/>
    <col min="12302" max="12543" width="11.42578125" style="9"/>
    <col min="12544" max="12544" width="5.7109375" style="9" customWidth="1"/>
    <col min="12545" max="12545" width="26.5703125" style="9" customWidth="1"/>
    <col min="12546" max="12546" width="32.140625" style="9" customWidth="1"/>
    <col min="12547" max="12547" width="17" style="9" customWidth="1"/>
    <col min="12548" max="12548" width="2.28515625" style="9" customWidth="1"/>
    <col min="12549" max="12549" width="18.140625" style="9" customWidth="1"/>
    <col min="12550" max="12550" width="130" style="9" customWidth="1"/>
    <col min="12551" max="12551" width="23.28515625" style="9" customWidth="1"/>
    <col min="12552" max="12552" width="20" style="9" customWidth="1"/>
    <col min="12553" max="12553" width="21.5703125" style="9" customWidth="1"/>
    <col min="12554" max="12554" width="22.28515625" style="9" customWidth="1"/>
    <col min="12555" max="12555" width="19.140625" style="9" customWidth="1"/>
    <col min="12556" max="12556" width="17.7109375" style="9" bestFit="1" customWidth="1"/>
    <col min="12557" max="12557" width="5.7109375" style="9" customWidth="1"/>
    <col min="12558" max="12799" width="11.42578125" style="9"/>
    <col min="12800" max="12800" width="5.7109375" style="9" customWidth="1"/>
    <col min="12801" max="12801" width="26.5703125" style="9" customWidth="1"/>
    <col min="12802" max="12802" width="32.140625" style="9" customWidth="1"/>
    <col min="12803" max="12803" width="17" style="9" customWidth="1"/>
    <col min="12804" max="12804" width="2.28515625" style="9" customWidth="1"/>
    <col min="12805" max="12805" width="18.140625" style="9" customWidth="1"/>
    <col min="12806" max="12806" width="130" style="9" customWidth="1"/>
    <col min="12807" max="12807" width="23.28515625" style="9" customWidth="1"/>
    <col min="12808" max="12808" width="20" style="9" customWidth="1"/>
    <col min="12809" max="12809" width="21.5703125" style="9" customWidth="1"/>
    <col min="12810" max="12810" width="22.28515625" style="9" customWidth="1"/>
    <col min="12811" max="12811" width="19.140625" style="9" customWidth="1"/>
    <col min="12812" max="12812" width="17.7109375" style="9" bestFit="1" customWidth="1"/>
    <col min="12813" max="12813" width="5.7109375" style="9" customWidth="1"/>
    <col min="12814" max="13055" width="11.42578125" style="9"/>
    <col min="13056" max="13056" width="5.7109375" style="9" customWidth="1"/>
    <col min="13057" max="13057" width="26.5703125" style="9" customWidth="1"/>
    <col min="13058" max="13058" width="32.140625" style="9" customWidth="1"/>
    <col min="13059" max="13059" width="17" style="9" customWidth="1"/>
    <col min="13060" max="13060" width="2.28515625" style="9" customWidth="1"/>
    <col min="13061" max="13061" width="18.140625" style="9" customWidth="1"/>
    <col min="13062" max="13062" width="130" style="9" customWidth="1"/>
    <col min="13063" max="13063" width="23.28515625" style="9" customWidth="1"/>
    <col min="13064" max="13064" width="20" style="9" customWidth="1"/>
    <col min="13065" max="13065" width="21.5703125" style="9" customWidth="1"/>
    <col min="13066" max="13066" width="22.28515625" style="9" customWidth="1"/>
    <col min="13067" max="13067" width="19.140625" style="9" customWidth="1"/>
    <col min="13068" max="13068" width="17.7109375" style="9" bestFit="1" customWidth="1"/>
    <col min="13069" max="13069" width="5.7109375" style="9" customWidth="1"/>
    <col min="13070" max="13311" width="11.42578125" style="9"/>
    <col min="13312" max="13312" width="5.7109375" style="9" customWidth="1"/>
    <col min="13313" max="13313" width="26.5703125" style="9" customWidth="1"/>
    <col min="13314" max="13314" width="32.140625" style="9" customWidth="1"/>
    <col min="13315" max="13315" width="17" style="9" customWidth="1"/>
    <col min="13316" max="13316" width="2.28515625" style="9" customWidth="1"/>
    <col min="13317" max="13317" width="18.140625" style="9" customWidth="1"/>
    <col min="13318" max="13318" width="130" style="9" customWidth="1"/>
    <col min="13319" max="13319" width="23.28515625" style="9" customWidth="1"/>
    <col min="13320" max="13320" width="20" style="9" customWidth="1"/>
    <col min="13321" max="13321" width="21.5703125" style="9" customWidth="1"/>
    <col min="13322" max="13322" width="22.28515625" style="9" customWidth="1"/>
    <col min="13323" max="13323" width="19.140625" style="9" customWidth="1"/>
    <col min="13324" max="13324" width="17.7109375" style="9" bestFit="1" customWidth="1"/>
    <col min="13325" max="13325" width="5.7109375" style="9" customWidth="1"/>
    <col min="13326" max="13567" width="11.42578125" style="9"/>
    <col min="13568" max="13568" width="5.7109375" style="9" customWidth="1"/>
    <col min="13569" max="13569" width="26.5703125" style="9" customWidth="1"/>
    <col min="13570" max="13570" width="32.140625" style="9" customWidth="1"/>
    <col min="13571" max="13571" width="17" style="9" customWidth="1"/>
    <col min="13572" max="13572" width="2.28515625" style="9" customWidth="1"/>
    <col min="13573" max="13573" width="18.140625" style="9" customWidth="1"/>
    <col min="13574" max="13574" width="130" style="9" customWidth="1"/>
    <col min="13575" max="13575" width="23.28515625" style="9" customWidth="1"/>
    <col min="13576" max="13576" width="20" style="9" customWidth="1"/>
    <col min="13577" max="13577" width="21.5703125" style="9" customWidth="1"/>
    <col min="13578" max="13578" width="22.28515625" style="9" customWidth="1"/>
    <col min="13579" max="13579" width="19.140625" style="9" customWidth="1"/>
    <col min="13580" max="13580" width="17.7109375" style="9" bestFit="1" customWidth="1"/>
    <col min="13581" max="13581" width="5.7109375" style="9" customWidth="1"/>
    <col min="13582" max="13823" width="11.42578125" style="9"/>
    <col min="13824" max="13824" width="5.7109375" style="9" customWidth="1"/>
    <col min="13825" max="13825" width="26.5703125" style="9" customWidth="1"/>
    <col min="13826" max="13826" width="32.140625" style="9" customWidth="1"/>
    <col min="13827" max="13827" width="17" style="9" customWidth="1"/>
    <col min="13828" max="13828" width="2.28515625" style="9" customWidth="1"/>
    <col min="13829" max="13829" width="18.140625" style="9" customWidth="1"/>
    <col min="13830" max="13830" width="130" style="9" customWidth="1"/>
    <col min="13831" max="13831" width="23.28515625" style="9" customWidth="1"/>
    <col min="13832" max="13832" width="20" style="9" customWidth="1"/>
    <col min="13833" max="13833" width="21.5703125" style="9" customWidth="1"/>
    <col min="13834" max="13834" width="22.28515625" style="9" customWidth="1"/>
    <col min="13835" max="13835" width="19.140625" style="9" customWidth="1"/>
    <col min="13836" max="13836" width="17.7109375" style="9" bestFit="1" customWidth="1"/>
    <col min="13837" max="13837" width="5.7109375" style="9" customWidth="1"/>
    <col min="13838" max="14079" width="11.42578125" style="9"/>
    <col min="14080" max="14080" width="5.7109375" style="9" customWidth="1"/>
    <col min="14081" max="14081" width="26.5703125" style="9" customWidth="1"/>
    <col min="14082" max="14082" width="32.140625" style="9" customWidth="1"/>
    <col min="14083" max="14083" width="17" style="9" customWidth="1"/>
    <col min="14084" max="14084" width="2.28515625" style="9" customWidth="1"/>
    <col min="14085" max="14085" width="18.140625" style="9" customWidth="1"/>
    <col min="14086" max="14086" width="130" style="9" customWidth="1"/>
    <col min="14087" max="14087" width="23.28515625" style="9" customWidth="1"/>
    <col min="14088" max="14088" width="20" style="9" customWidth="1"/>
    <col min="14089" max="14089" width="21.5703125" style="9" customWidth="1"/>
    <col min="14090" max="14090" width="22.28515625" style="9" customWidth="1"/>
    <col min="14091" max="14091" width="19.140625" style="9" customWidth="1"/>
    <col min="14092" max="14092" width="17.7109375" style="9" bestFit="1" customWidth="1"/>
    <col min="14093" max="14093" width="5.7109375" style="9" customWidth="1"/>
    <col min="14094" max="14335" width="11.42578125" style="9"/>
    <col min="14336" max="14336" width="5.7109375" style="9" customWidth="1"/>
    <col min="14337" max="14337" width="26.5703125" style="9" customWidth="1"/>
    <col min="14338" max="14338" width="32.140625" style="9" customWidth="1"/>
    <col min="14339" max="14339" width="17" style="9" customWidth="1"/>
    <col min="14340" max="14340" width="2.28515625" style="9" customWidth="1"/>
    <col min="14341" max="14341" width="18.140625" style="9" customWidth="1"/>
    <col min="14342" max="14342" width="130" style="9" customWidth="1"/>
    <col min="14343" max="14343" width="23.28515625" style="9" customWidth="1"/>
    <col min="14344" max="14344" width="20" style="9" customWidth="1"/>
    <col min="14345" max="14345" width="21.5703125" style="9" customWidth="1"/>
    <col min="14346" max="14346" width="22.28515625" style="9" customWidth="1"/>
    <col min="14347" max="14347" width="19.140625" style="9" customWidth="1"/>
    <col min="14348" max="14348" width="17.7109375" style="9" bestFit="1" customWidth="1"/>
    <col min="14349" max="14349" width="5.7109375" style="9" customWidth="1"/>
    <col min="14350" max="14591" width="11.42578125" style="9"/>
    <col min="14592" max="14592" width="5.7109375" style="9" customWidth="1"/>
    <col min="14593" max="14593" width="26.5703125" style="9" customWidth="1"/>
    <col min="14594" max="14594" width="32.140625" style="9" customWidth="1"/>
    <col min="14595" max="14595" width="17" style="9" customWidth="1"/>
    <col min="14596" max="14596" width="2.28515625" style="9" customWidth="1"/>
    <col min="14597" max="14597" width="18.140625" style="9" customWidth="1"/>
    <col min="14598" max="14598" width="130" style="9" customWidth="1"/>
    <col min="14599" max="14599" width="23.28515625" style="9" customWidth="1"/>
    <col min="14600" max="14600" width="20" style="9" customWidth="1"/>
    <col min="14601" max="14601" width="21.5703125" style="9" customWidth="1"/>
    <col min="14602" max="14602" width="22.28515625" style="9" customWidth="1"/>
    <col min="14603" max="14603" width="19.140625" style="9" customWidth="1"/>
    <col min="14604" max="14604" width="17.7109375" style="9" bestFit="1" customWidth="1"/>
    <col min="14605" max="14605" width="5.7109375" style="9" customWidth="1"/>
    <col min="14606" max="14847" width="11.42578125" style="9"/>
    <col min="14848" max="14848" width="5.7109375" style="9" customWidth="1"/>
    <col min="14849" max="14849" width="26.5703125" style="9" customWidth="1"/>
    <col min="14850" max="14850" width="32.140625" style="9" customWidth="1"/>
    <col min="14851" max="14851" width="17" style="9" customWidth="1"/>
    <col min="14852" max="14852" width="2.28515625" style="9" customWidth="1"/>
    <col min="14853" max="14853" width="18.140625" style="9" customWidth="1"/>
    <col min="14854" max="14854" width="130" style="9" customWidth="1"/>
    <col min="14855" max="14855" width="23.28515625" style="9" customWidth="1"/>
    <col min="14856" max="14856" width="20" style="9" customWidth="1"/>
    <col min="14857" max="14857" width="21.5703125" style="9" customWidth="1"/>
    <col min="14858" max="14858" width="22.28515625" style="9" customWidth="1"/>
    <col min="14859" max="14859" width="19.140625" style="9" customWidth="1"/>
    <col min="14860" max="14860" width="17.7109375" style="9" bestFit="1" customWidth="1"/>
    <col min="14861" max="14861" width="5.7109375" style="9" customWidth="1"/>
    <col min="14862" max="15103" width="11.42578125" style="9"/>
    <col min="15104" max="15104" width="5.7109375" style="9" customWidth="1"/>
    <col min="15105" max="15105" width="26.5703125" style="9" customWidth="1"/>
    <col min="15106" max="15106" width="32.140625" style="9" customWidth="1"/>
    <col min="15107" max="15107" width="17" style="9" customWidth="1"/>
    <col min="15108" max="15108" width="2.28515625" style="9" customWidth="1"/>
    <col min="15109" max="15109" width="18.140625" style="9" customWidth="1"/>
    <col min="15110" max="15110" width="130" style="9" customWidth="1"/>
    <col min="15111" max="15111" width="23.28515625" style="9" customWidth="1"/>
    <col min="15112" max="15112" width="20" style="9" customWidth="1"/>
    <col min="15113" max="15113" width="21.5703125" style="9" customWidth="1"/>
    <col min="15114" max="15114" width="22.28515625" style="9" customWidth="1"/>
    <col min="15115" max="15115" width="19.140625" style="9" customWidth="1"/>
    <col min="15116" max="15116" width="17.7109375" style="9" bestFit="1" customWidth="1"/>
    <col min="15117" max="15117" width="5.7109375" style="9" customWidth="1"/>
    <col min="15118" max="15359" width="11.42578125" style="9"/>
    <col min="15360" max="15360" width="5.7109375" style="9" customWidth="1"/>
    <col min="15361" max="15361" width="26.5703125" style="9" customWidth="1"/>
    <col min="15362" max="15362" width="32.140625" style="9" customWidth="1"/>
    <col min="15363" max="15363" width="17" style="9" customWidth="1"/>
    <col min="15364" max="15364" width="2.28515625" style="9" customWidth="1"/>
    <col min="15365" max="15365" width="18.140625" style="9" customWidth="1"/>
    <col min="15366" max="15366" width="130" style="9" customWidth="1"/>
    <col min="15367" max="15367" width="23.28515625" style="9" customWidth="1"/>
    <col min="15368" max="15368" width="20" style="9" customWidth="1"/>
    <col min="15369" max="15369" width="21.5703125" style="9" customWidth="1"/>
    <col min="15370" max="15370" width="22.28515625" style="9" customWidth="1"/>
    <col min="15371" max="15371" width="19.140625" style="9" customWidth="1"/>
    <col min="15372" max="15372" width="17.7109375" style="9" bestFit="1" customWidth="1"/>
    <col min="15373" max="15373" width="5.7109375" style="9" customWidth="1"/>
    <col min="15374" max="15615" width="11.42578125" style="9"/>
    <col min="15616" max="15616" width="5.7109375" style="9" customWidth="1"/>
    <col min="15617" max="15617" width="26.5703125" style="9" customWidth="1"/>
    <col min="15618" max="15618" width="32.140625" style="9" customWidth="1"/>
    <col min="15619" max="15619" width="17" style="9" customWidth="1"/>
    <col min="15620" max="15620" width="2.28515625" style="9" customWidth="1"/>
    <col min="15621" max="15621" width="18.140625" style="9" customWidth="1"/>
    <col min="15622" max="15622" width="130" style="9" customWidth="1"/>
    <col min="15623" max="15623" width="23.28515625" style="9" customWidth="1"/>
    <col min="15624" max="15624" width="20" style="9" customWidth="1"/>
    <col min="15625" max="15625" width="21.5703125" style="9" customWidth="1"/>
    <col min="15626" max="15626" width="22.28515625" style="9" customWidth="1"/>
    <col min="15627" max="15627" width="19.140625" style="9" customWidth="1"/>
    <col min="15628" max="15628" width="17.7109375" style="9" bestFit="1" customWidth="1"/>
    <col min="15629" max="15629" width="5.7109375" style="9" customWidth="1"/>
    <col min="15630" max="15871" width="11.42578125" style="9"/>
    <col min="15872" max="15872" width="5.7109375" style="9" customWidth="1"/>
    <col min="15873" max="15873" width="26.5703125" style="9" customWidth="1"/>
    <col min="15874" max="15874" width="32.140625" style="9" customWidth="1"/>
    <col min="15875" max="15875" width="17" style="9" customWidth="1"/>
    <col min="15876" max="15876" width="2.28515625" style="9" customWidth="1"/>
    <col min="15877" max="15877" width="18.140625" style="9" customWidth="1"/>
    <col min="15878" max="15878" width="130" style="9" customWidth="1"/>
    <col min="15879" max="15879" width="23.28515625" style="9" customWidth="1"/>
    <col min="15880" max="15880" width="20" style="9" customWidth="1"/>
    <col min="15881" max="15881" width="21.5703125" style="9" customWidth="1"/>
    <col min="15882" max="15882" width="22.28515625" style="9" customWidth="1"/>
    <col min="15883" max="15883" width="19.140625" style="9" customWidth="1"/>
    <col min="15884" max="15884" width="17.7109375" style="9" bestFit="1" customWidth="1"/>
    <col min="15885" max="15885" width="5.7109375" style="9" customWidth="1"/>
    <col min="15886" max="16127" width="11.42578125" style="9"/>
    <col min="16128" max="16128" width="5.7109375" style="9" customWidth="1"/>
    <col min="16129" max="16129" width="26.5703125" style="9" customWidth="1"/>
    <col min="16130" max="16130" width="32.140625" style="9" customWidth="1"/>
    <col min="16131" max="16131" width="17" style="9" customWidth="1"/>
    <col min="16132" max="16132" width="2.28515625" style="9" customWidth="1"/>
    <col min="16133" max="16133" width="18.140625" style="9" customWidth="1"/>
    <col min="16134" max="16134" width="130" style="9" customWidth="1"/>
    <col min="16135" max="16135" width="23.28515625" style="9" customWidth="1"/>
    <col min="16136" max="16136" width="20" style="9" customWidth="1"/>
    <col min="16137" max="16137" width="21.5703125" style="9" customWidth="1"/>
    <col min="16138" max="16138" width="22.28515625" style="9" customWidth="1"/>
    <col min="16139" max="16139" width="19.140625" style="9" customWidth="1"/>
    <col min="16140" max="16140" width="17.7109375" style="9" bestFit="1" customWidth="1"/>
    <col min="16141" max="16141" width="5.7109375" style="9" customWidth="1"/>
    <col min="16142" max="16384" width="11.42578125" style="9"/>
  </cols>
  <sheetData>
    <row r="2" spans="1:13" ht="20.100000000000001" customHeight="1" thickBot="1" x14ac:dyDescent="0.3">
      <c r="A2" s="1"/>
      <c r="B2" s="2"/>
      <c r="C2" s="2"/>
      <c r="D2" s="2"/>
      <c r="E2" s="2"/>
      <c r="F2" s="3"/>
      <c r="G2" s="4"/>
      <c r="H2" s="5"/>
      <c r="I2" s="5"/>
      <c r="J2" s="5"/>
      <c r="K2" s="5"/>
      <c r="L2" s="6"/>
      <c r="M2" s="8"/>
    </row>
    <row r="3" spans="1:13" s="12" customFormat="1" ht="165.75" customHeight="1" thickBot="1" x14ac:dyDescent="0.3">
      <c r="A3" s="10"/>
      <c r="B3" s="287" t="s">
        <v>104</v>
      </c>
      <c r="C3" s="288"/>
      <c r="D3" s="288"/>
      <c r="E3" s="288"/>
      <c r="F3" s="288"/>
      <c r="G3" s="288"/>
      <c r="H3" s="288"/>
      <c r="I3" s="288"/>
      <c r="J3" s="288"/>
      <c r="K3" s="288"/>
      <c r="L3" s="289"/>
      <c r="M3" s="11"/>
    </row>
    <row r="4" spans="1:13" ht="16.5" thickBot="1" x14ac:dyDescent="0.3">
      <c r="A4" s="13"/>
      <c r="B4" s="14"/>
      <c r="C4" s="14"/>
      <c r="D4" s="14"/>
      <c r="E4" s="14"/>
      <c r="F4" s="15"/>
      <c r="G4" s="16"/>
      <c r="H4" s="17"/>
      <c r="I4" s="17"/>
      <c r="J4" s="17"/>
      <c r="K4" s="17"/>
      <c r="L4" s="18"/>
      <c r="M4" s="20"/>
    </row>
    <row r="5" spans="1:13" ht="127.5" customHeight="1" thickBot="1" x14ac:dyDescent="0.3">
      <c r="A5" s="13"/>
      <c r="B5" s="290" t="s">
        <v>79</v>
      </c>
      <c r="C5" s="291"/>
      <c r="D5" s="291"/>
      <c r="E5" s="291"/>
      <c r="F5" s="291"/>
      <c r="G5" s="291"/>
      <c r="H5" s="291"/>
      <c r="I5" s="291"/>
      <c r="J5" s="291"/>
      <c r="K5" s="291"/>
      <c r="L5" s="292"/>
      <c r="M5" s="20"/>
    </row>
    <row r="6" spans="1:13" x14ac:dyDescent="0.25">
      <c r="A6" s="13"/>
      <c r="B6" s="14"/>
      <c r="C6" s="14"/>
      <c r="D6" s="14"/>
      <c r="E6" s="14"/>
      <c r="F6" s="15"/>
      <c r="G6" s="21"/>
      <c r="H6" s="22"/>
      <c r="I6" s="22"/>
      <c r="J6" s="22"/>
      <c r="K6" s="22"/>
      <c r="L6" s="23"/>
      <c r="M6" s="20"/>
    </row>
    <row r="7" spans="1:13" ht="18.75" thickBot="1" x14ac:dyDescent="0.3">
      <c r="A7" s="24"/>
      <c r="B7" s="25"/>
      <c r="C7" s="25"/>
      <c r="D7" s="25"/>
      <c r="E7" s="25"/>
      <c r="F7" s="89"/>
      <c r="G7" s="90"/>
      <c r="H7" s="91"/>
      <c r="I7" s="91"/>
      <c r="J7" s="91"/>
      <c r="K7" s="91"/>
      <c r="L7" s="92"/>
      <c r="M7" s="28"/>
    </row>
    <row r="8" spans="1:13" s="29" customFormat="1" ht="22.5" customHeight="1" x14ac:dyDescent="0.25">
      <c r="A8" s="24"/>
      <c r="B8" s="25"/>
      <c r="C8" s="25"/>
      <c r="D8" s="25"/>
      <c r="E8" s="26"/>
      <c r="F8" s="27"/>
      <c r="G8" s="299" t="s">
        <v>0</v>
      </c>
      <c r="H8" s="300"/>
      <c r="I8" s="301"/>
      <c r="J8" s="299" t="s">
        <v>1</v>
      </c>
      <c r="K8" s="300"/>
      <c r="L8" s="301"/>
      <c r="M8" s="28"/>
    </row>
    <row r="9" spans="1:13" s="29" customFormat="1" ht="18" customHeight="1" thickBot="1" x14ac:dyDescent="0.3">
      <c r="A9" s="24"/>
      <c r="B9" s="25"/>
      <c r="C9" s="25"/>
      <c r="D9" s="25"/>
      <c r="E9" s="26"/>
      <c r="F9" s="27"/>
      <c r="G9" s="296" t="s">
        <v>2</v>
      </c>
      <c r="H9" s="297"/>
      <c r="I9" s="298"/>
      <c r="J9" s="296" t="s">
        <v>2</v>
      </c>
      <c r="K9" s="297"/>
      <c r="L9" s="298"/>
      <c r="M9" s="28"/>
    </row>
    <row r="10" spans="1:13" s="29" customFormat="1" ht="39.950000000000003" customHeight="1" thickBot="1" x14ac:dyDescent="0.3">
      <c r="A10" s="24"/>
      <c r="B10" s="25"/>
      <c r="C10" s="25"/>
      <c r="D10" s="25"/>
      <c r="E10" s="168" t="s">
        <v>45</v>
      </c>
      <c r="F10" s="169" t="s">
        <v>46</v>
      </c>
      <c r="G10" s="30" t="s">
        <v>3</v>
      </c>
      <c r="H10" s="31" t="s">
        <v>62</v>
      </c>
      <c r="I10" s="106" t="s">
        <v>60</v>
      </c>
      <c r="J10" s="30" t="s">
        <v>3</v>
      </c>
      <c r="K10" s="31" t="s">
        <v>62</v>
      </c>
      <c r="L10" s="32" t="s">
        <v>61</v>
      </c>
      <c r="M10" s="28"/>
    </row>
    <row r="11" spans="1:13" s="29" customFormat="1" ht="15" customHeight="1" x14ac:dyDescent="0.25">
      <c r="A11" s="24"/>
      <c r="B11" s="33"/>
      <c r="C11" s="34"/>
      <c r="D11" s="34"/>
      <c r="E11" s="35"/>
      <c r="F11" s="134"/>
      <c r="G11" s="37"/>
      <c r="H11" s="38"/>
      <c r="I11" s="39"/>
      <c r="J11" s="37"/>
      <c r="K11" s="40"/>
      <c r="L11" s="41"/>
      <c r="M11" s="28"/>
    </row>
    <row r="12" spans="1:13" s="29" customFormat="1" ht="64.5" customHeight="1" x14ac:dyDescent="0.25">
      <c r="A12" s="24"/>
      <c r="B12" s="42"/>
      <c r="C12" s="270" t="s">
        <v>7</v>
      </c>
      <c r="D12" s="43"/>
      <c r="E12" s="44" t="s">
        <v>8</v>
      </c>
      <c r="F12" s="163" t="s">
        <v>9</v>
      </c>
      <c r="G12" s="46"/>
      <c r="H12" s="47"/>
      <c r="I12" s="48"/>
      <c r="J12" s="46"/>
      <c r="K12" s="47"/>
      <c r="L12" s="48"/>
      <c r="M12" s="28"/>
    </row>
    <row r="13" spans="1:13" s="29" customFormat="1" ht="15" customHeight="1" x14ac:dyDescent="0.25">
      <c r="A13" s="24"/>
      <c r="B13" s="42"/>
      <c r="C13" s="271"/>
      <c r="D13" s="51"/>
      <c r="E13" s="49"/>
      <c r="F13" s="160"/>
      <c r="G13" s="53"/>
      <c r="H13" s="54"/>
      <c r="I13" s="55"/>
      <c r="J13" s="53"/>
      <c r="K13" s="54"/>
      <c r="L13" s="56"/>
      <c r="M13" s="28"/>
    </row>
    <row r="14" spans="1:13" s="29" customFormat="1" ht="64.5" customHeight="1" x14ac:dyDescent="0.25">
      <c r="A14" s="24"/>
      <c r="B14" s="42"/>
      <c r="C14" s="271"/>
      <c r="D14" s="43"/>
      <c r="E14" s="44" t="s">
        <v>10</v>
      </c>
      <c r="F14" s="163" t="s">
        <v>39</v>
      </c>
      <c r="G14" s="46"/>
      <c r="H14" s="47"/>
      <c r="I14" s="48"/>
      <c r="J14" s="46"/>
      <c r="K14" s="47"/>
      <c r="L14" s="48"/>
      <c r="M14" s="28"/>
    </row>
    <row r="15" spans="1:13" s="29" customFormat="1" ht="15" customHeight="1" x14ac:dyDescent="0.25">
      <c r="A15" s="24"/>
      <c r="B15" s="42"/>
      <c r="C15" s="271"/>
      <c r="D15" s="43"/>
      <c r="E15" s="49"/>
      <c r="F15" s="165"/>
      <c r="G15" s="53"/>
      <c r="H15" s="54"/>
      <c r="I15" s="55"/>
      <c r="J15" s="53"/>
      <c r="K15" s="54"/>
      <c r="L15" s="55"/>
      <c r="M15" s="28"/>
    </row>
    <row r="16" spans="1:13" s="29" customFormat="1" ht="64.5" customHeight="1" x14ac:dyDescent="0.25">
      <c r="A16" s="24"/>
      <c r="B16" s="42"/>
      <c r="C16" s="271"/>
      <c r="D16" s="43"/>
      <c r="E16" s="44" t="s">
        <v>30</v>
      </c>
      <c r="F16" s="163" t="s">
        <v>11</v>
      </c>
      <c r="G16" s="46"/>
      <c r="H16" s="47"/>
      <c r="I16" s="48"/>
      <c r="J16" s="46"/>
      <c r="K16" s="47"/>
      <c r="L16" s="48"/>
      <c r="M16" s="28"/>
    </row>
    <row r="17" spans="1:13" s="29" customFormat="1" ht="15" customHeight="1" x14ac:dyDescent="0.25">
      <c r="A17" s="24"/>
      <c r="B17" s="42"/>
      <c r="C17" s="271"/>
      <c r="D17" s="43"/>
      <c r="E17" s="49"/>
      <c r="F17" s="165"/>
      <c r="G17" s="53"/>
      <c r="H17" s="54"/>
      <c r="I17" s="55"/>
      <c r="J17" s="53"/>
      <c r="K17" s="54"/>
      <c r="L17" s="55"/>
      <c r="M17" s="28"/>
    </row>
    <row r="18" spans="1:13" s="29" customFormat="1" ht="64.5" customHeight="1" x14ac:dyDescent="0.25">
      <c r="A18" s="24"/>
      <c r="B18" s="167"/>
      <c r="C18" s="272"/>
      <c r="D18" s="57"/>
      <c r="E18" s="58"/>
      <c r="F18" s="157" t="s">
        <v>12</v>
      </c>
      <c r="G18" s="61">
        <f t="shared" ref="G18:L18" si="0">G14+G12+G16</f>
        <v>0</v>
      </c>
      <c r="H18" s="62">
        <f t="shared" si="0"/>
        <v>0</v>
      </c>
      <c r="I18" s="63">
        <f t="shared" si="0"/>
        <v>0</v>
      </c>
      <c r="J18" s="61">
        <f t="shared" si="0"/>
        <v>0</v>
      </c>
      <c r="K18" s="62">
        <f t="shared" si="0"/>
        <v>0</v>
      </c>
      <c r="L18" s="63">
        <f t="shared" si="0"/>
        <v>0</v>
      </c>
      <c r="M18" s="28"/>
    </row>
    <row r="19" spans="1:13" s="29" customFormat="1" ht="15" customHeight="1" x14ac:dyDescent="0.25">
      <c r="A19" s="24"/>
      <c r="B19" s="42"/>
      <c r="C19" s="51"/>
      <c r="D19" s="51"/>
      <c r="E19" s="49"/>
      <c r="F19" s="166"/>
      <c r="G19" s="74"/>
      <c r="H19" s="75"/>
      <c r="I19" s="56"/>
      <c r="J19" s="74"/>
      <c r="K19" s="76"/>
      <c r="L19" s="77"/>
      <c r="M19" s="28"/>
    </row>
    <row r="20" spans="1:13" s="29" customFormat="1" ht="68.25" customHeight="1" x14ac:dyDescent="0.25">
      <c r="A20" s="24"/>
      <c r="B20" s="42"/>
      <c r="C20" s="279" t="s">
        <v>13</v>
      </c>
      <c r="D20" s="51"/>
      <c r="E20" s="44" t="s">
        <v>14</v>
      </c>
      <c r="F20" s="163" t="s">
        <v>72</v>
      </c>
      <c r="G20" s="46"/>
      <c r="H20" s="47"/>
      <c r="I20" s="48"/>
      <c r="J20" s="46"/>
      <c r="K20" s="47"/>
      <c r="L20" s="48"/>
      <c r="M20" s="28"/>
    </row>
    <row r="21" spans="1:13" s="29" customFormat="1" ht="15" customHeight="1" x14ac:dyDescent="0.25">
      <c r="A21" s="24"/>
      <c r="B21" s="42"/>
      <c r="C21" s="280"/>
      <c r="D21" s="51"/>
      <c r="E21" s="49"/>
      <c r="F21" s="161"/>
      <c r="G21" s="65"/>
      <c r="H21" s="66"/>
      <c r="I21" s="67"/>
      <c r="J21" s="65"/>
      <c r="K21" s="66"/>
      <c r="L21" s="67"/>
      <c r="M21" s="28"/>
    </row>
    <row r="22" spans="1:13" s="29" customFormat="1" ht="68.25" customHeight="1" x14ac:dyDescent="0.25">
      <c r="A22" s="24"/>
      <c r="B22" s="42"/>
      <c r="C22" s="280"/>
      <c r="D22" s="51"/>
      <c r="E22" s="44" t="s">
        <v>15</v>
      </c>
      <c r="F22" s="163" t="s">
        <v>73</v>
      </c>
      <c r="G22" s="46"/>
      <c r="H22" s="47"/>
      <c r="I22" s="48"/>
      <c r="J22" s="46"/>
      <c r="K22" s="47"/>
      <c r="L22" s="48"/>
      <c r="M22" s="28"/>
    </row>
    <row r="23" spans="1:13" s="29" customFormat="1" ht="15" customHeight="1" x14ac:dyDescent="0.25">
      <c r="A23" s="24"/>
      <c r="B23" s="42"/>
      <c r="C23" s="280"/>
      <c r="D23" s="51"/>
      <c r="E23" s="49"/>
      <c r="F23" s="161"/>
      <c r="G23" s="68"/>
      <c r="H23" s="69"/>
      <c r="I23" s="70"/>
      <c r="J23" s="68"/>
      <c r="K23" s="69"/>
      <c r="L23" s="60"/>
      <c r="M23" s="28"/>
    </row>
    <row r="24" spans="1:13" s="29" customFormat="1" ht="65.25" customHeight="1" x14ac:dyDescent="0.25">
      <c r="A24" s="24"/>
      <c r="B24" s="42"/>
      <c r="C24" s="280"/>
      <c r="D24" s="51"/>
      <c r="E24" s="44" t="s">
        <v>16</v>
      </c>
      <c r="F24" s="163" t="s">
        <v>74</v>
      </c>
      <c r="G24" s="46"/>
      <c r="H24" s="47"/>
      <c r="I24" s="48"/>
      <c r="J24" s="46"/>
      <c r="K24" s="47"/>
      <c r="L24" s="48"/>
      <c r="M24" s="28"/>
    </row>
    <row r="25" spans="1:13" s="29" customFormat="1" ht="15" customHeight="1" x14ac:dyDescent="0.25">
      <c r="A25" s="24"/>
      <c r="B25" s="42"/>
      <c r="C25" s="280"/>
      <c r="D25" s="49"/>
      <c r="E25" s="49"/>
      <c r="F25" s="161"/>
      <c r="G25" s="68"/>
      <c r="H25" s="69"/>
      <c r="I25" s="70"/>
      <c r="J25" s="68"/>
      <c r="K25" s="69"/>
      <c r="L25" s="60"/>
      <c r="M25" s="28"/>
    </row>
    <row r="26" spans="1:13" s="29" customFormat="1" ht="65.25" customHeight="1" x14ac:dyDescent="0.25">
      <c r="A26" s="24"/>
      <c r="B26" s="42"/>
      <c r="C26" s="280"/>
      <c r="D26" s="51"/>
      <c r="E26" s="44" t="s">
        <v>17</v>
      </c>
      <c r="F26" s="163" t="s">
        <v>18</v>
      </c>
      <c r="G26" s="46"/>
      <c r="H26" s="47"/>
      <c r="I26" s="48"/>
      <c r="J26" s="46"/>
      <c r="K26" s="47"/>
      <c r="L26" s="48"/>
      <c r="M26" s="28"/>
    </row>
    <row r="27" spans="1:13" s="29" customFormat="1" ht="15" customHeight="1" x14ac:dyDescent="0.25">
      <c r="A27" s="24"/>
      <c r="B27" s="42"/>
      <c r="C27" s="280"/>
      <c r="D27" s="51"/>
      <c r="E27" s="49"/>
      <c r="F27" s="161"/>
      <c r="G27" s="68"/>
      <c r="H27" s="69"/>
      <c r="I27" s="70"/>
      <c r="J27" s="68"/>
      <c r="K27" s="69"/>
      <c r="L27" s="60"/>
      <c r="M27" s="28"/>
    </row>
    <row r="28" spans="1:13" s="29" customFormat="1" ht="64.5" customHeight="1" x14ac:dyDescent="0.25">
      <c r="A28" s="24"/>
      <c r="B28" s="42"/>
      <c r="C28" s="280"/>
      <c r="D28" s="51"/>
      <c r="E28" s="49"/>
      <c r="F28" s="157" t="s">
        <v>19</v>
      </c>
      <c r="G28" s="61">
        <f t="shared" ref="G28:L28" si="1">G20+G24+G26</f>
        <v>0</v>
      </c>
      <c r="H28" s="62">
        <f t="shared" si="1"/>
        <v>0</v>
      </c>
      <c r="I28" s="63">
        <f t="shared" si="1"/>
        <v>0</v>
      </c>
      <c r="J28" s="62">
        <f t="shared" si="1"/>
        <v>0</v>
      </c>
      <c r="K28" s="62">
        <f t="shared" si="1"/>
        <v>0</v>
      </c>
      <c r="L28" s="63">
        <f t="shared" si="1"/>
        <v>0</v>
      </c>
      <c r="M28" s="28"/>
    </row>
    <row r="29" spans="1:13" s="29" customFormat="1" ht="64.5" customHeight="1" x14ac:dyDescent="0.25">
      <c r="A29" s="24"/>
      <c r="B29" s="42"/>
      <c r="C29" s="281"/>
      <c r="D29" s="51"/>
      <c r="E29" s="158"/>
      <c r="F29" s="157" t="s">
        <v>20</v>
      </c>
      <c r="G29" s="61">
        <f t="shared" ref="G29:L29" si="2">G22+G24+G26</f>
        <v>0</v>
      </c>
      <c r="H29" s="62">
        <f t="shared" si="2"/>
        <v>0</v>
      </c>
      <c r="I29" s="63">
        <f t="shared" si="2"/>
        <v>0</v>
      </c>
      <c r="J29" s="62">
        <f t="shared" si="2"/>
        <v>0</v>
      </c>
      <c r="K29" s="62">
        <f t="shared" si="2"/>
        <v>0</v>
      </c>
      <c r="L29" s="63">
        <f t="shared" si="2"/>
        <v>0</v>
      </c>
      <c r="M29" s="28"/>
    </row>
    <row r="30" spans="1:13" s="29" customFormat="1" ht="15" customHeight="1" x14ac:dyDescent="0.25">
      <c r="A30" s="24"/>
      <c r="B30" s="42"/>
      <c r="C30" s="51"/>
      <c r="D30" s="51"/>
      <c r="E30" s="49"/>
      <c r="F30" s="156"/>
      <c r="G30" s="74"/>
      <c r="H30" s="75"/>
      <c r="I30" s="56"/>
      <c r="J30" s="74"/>
      <c r="K30" s="76"/>
      <c r="L30" s="77"/>
      <c r="M30" s="28"/>
    </row>
    <row r="31" spans="1:13" s="29" customFormat="1" ht="23.25" customHeight="1" x14ac:dyDescent="0.25">
      <c r="A31" s="24"/>
      <c r="B31" s="42"/>
      <c r="C31" s="51"/>
      <c r="D31" s="51"/>
      <c r="E31" s="155" t="s">
        <v>93</v>
      </c>
      <c r="F31" s="250" t="s">
        <v>94</v>
      </c>
      <c r="G31" s="284"/>
      <c r="H31" s="285"/>
      <c r="I31" s="286"/>
      <c r="J31" s="284"/>
      <c r="K31" s="285"/>
      <c r="L31" s="286"/>
      <c r="M31" s="28"/>
    </row>
    <row r="32" spans="1:13" s="29" customFormat="1" ht="15" customHeight="1" x14ac:dyDescent="0.25">
      <c r="A32" s="24"/>
      <c r="B32" s="42"/>
      <c r="C32" s="51"/>
      <c r="D32" s="51"/>
      <c r="E32" s="49"/>
      <c r="F32" s="156"/>
      <c r="G32" s="74"/>
      <c r="H32" s="75"/>
      <c r="I32" s="56"/>
      <c r="J32" s="74"/>
      <c r="K32" s="76"/>
      <c r="L32" s="77"/>
      <c r="M32" s="28"/>
    </row>
    <row r="33" spans="1:13" ht="68.25" customHeight="1" x14ac:dyDescent="0.25">
      <c r="A33" s="24"/>
      <c r="B33" s="42"/>
      <c r="C33" s="279" t="s">
        <v>21</v>
      </c>
      <c r="D33" s="170"/>
      <c r="E33" s="44" t="s">
        <v>31</v>
      </c>
      <c r="F33" s="45" t="s">
        <v>40</v>
      </c>
      <c r="G33" s="46"/>
      <c r="H33" s="47"/>
      <c r="I33" s="48"/>
      <c r="J33" s="46"/>
      <c r="K33" s="47"/>
      <c r="L33" s="48"/>
      <c r="M33" s="20"/>
    </row>
    <row r="34" spans="1:13" s="78" customFormat="1" ht="48.75" customHeight="1" x14ac:dyDescent="0.25">
      <c r="A34" s="24"/>
      <c r="B34" s="42"/>
      <c r="C34" s="280"/>
      <c r="D34" s="51"/>
      <c r="E34" s="155" t="s">
        <v>42</v>
      </c>
      <c r="F34" s="50" t="s">
        <v>82</v>
      </c>
      <c r="G34" s="276"/>
      <c r="H34" s="277"/>
      <c r="I34" s="278"/>
      <c r="J34" s="276"/>
      <c r="K34" s="277"/>
      <c r="L34" s="278"/>
      <c r="M34" s="197"/>
    </row>
    <row r="35" spans="1:13" s="78" customFormat="1" ht="15" customHeight="1" x14ac:dyDescent="0.25">
      <c r="A35" s="24"/>
      <c r="B35" s="42"/>
      <c r="C35" s="280"/>
      <c r="D35" s="51"/>
      <c r="E35" s="49"/>
      <c r="F35" s="64"/>
      <c r="G35" s="68"/>
      <c r="H35" s="69"/>
      <c r="I35" s="70"/>
      <c r="J35" s="68"/>
      <c r="K35" s="69"/>
      <c r="L35" s="60"/>
      <c r="M35" s="197"/>
    </row>
    <row r="36" spans="1:13" s="80" customFormat="1" ht="65.25" customHeight="1" x14ac:dyDescent="0.25">
      <c r="A36" s="24"/>
      <c r="B36" s="42"/>
      <c r="C36" s="280"/>
      <c r="D36" s="51"/>
      <c r="E36" s="44" t="s">
        <v>32</v>
      </c>
      <c r="F36" s="45" t="s">
        <v>41</v>
      </c>
      <c r="G36" s="79"/>
      <c r="H36" s="47"/>
      <c r="I36" s="48"/>
      <c r="J36" s="46"/>
      <c r="K36" s="47"/>
      <c r="L36" s="47"/>
      <c r="M36" s="96"/>
    </row>
    <row r="37" spans="1:13" ht="46.5" customHeight="1" x14ac:dyDescent="0.25">
      <c r="A37" s="24"/>
      <c r="B37" s="42"/>
      <c r="C37" s="280"/>
      <c r="D37" s="51"/>
      <c r="E37" s="155" t="s">
        <v>43</v>
      </c>
      <c r="F37" s="50" t="s">
        <v>83</v>
      </c>
      <c r="G37" s="276"/>
      <c r="H37" s="277"/>
      <c r="I37" s="278"/>
      <c r="J37" s="276"/>
      <c r="K37" s="277"/>
      <c r="L37" s="283"/>
      <c r="M37" s="20"/>
    </row>
    <row r="38" spans="1:13" ht="30" customHeight="1" x14ac:dyDescent="0.25">
      <c r="A38" s="24"/>
      <c r="B38" s="42"/>
      <c r="C38" s="280"/>
      <c r="D38" s="51"/>
      <c r="E38" s="155" t="s">
        <v>81</v>
      </c>
      <c r="F38" s="159" t="s">
        <v>84</v>
      </c>
      <c r="G38" s="276"/>
      <c r="H38" s="277"/>
      <c r="I38" s="278"/>
      <c r="J38" s="276"/>
      <c r="K38" s="277"/>
      <c r="L38" s="283"/>
      <c r="M38" s="20"/>
    </row>
    <row r="39" spans="1:13" ht="30" customHeight="1" x14ac:dyDescent="0.25">
      <c r="A39" s="24"/>
      <c r="B39" s="42"/>
      <c r="C39" s="280"/>
      <c r="D39" s="51"/>
      <c r="E39" s="155" t="s">
        <v>44</v>
      </c>
      <c r="F39" s="159" t="s">
        <v>85</v>
      </c>
      <c r="G39" s="276"/>
      <c r="H39" s="277"/>
      <c r="I39" s="278"/>
      <c r="J39" s="276"/>
      <c r="K39" s="277"/>
      <c r="L39" s="283"/>
      <c r="M39" s="20"/>
    </row>
    <row r="40" spans="1:13" ht="15" customHeight="1" x14ac:dyDescent="0.25">
      <c r="A40" s="71"/>
      <c r="B40" s="42"/>
      <c r="C40" s="280"/>
      <c r="D40" s="51"/>
      <c r="E40" s="49"/>
      <c r="F40" s="64"/>
      <c r="G40" s="68"/>
      <c r="H40" s="69"/>
      <c r="I40" s="70"/>
      <c r="J40" s="68"/>
      <c r="K40" s="69"/>
      <c r="L40" s="60"/>
      <c r="M40" s="20"/>
    </row>
    <row r="41" spans="1:13" ht="64.5" customHeight="1" thickBot="1" x14ac:dyDescent="0.3">
      <c r="A41" s="24"/>
      <c r="B41" s="81"/>
      <c r="C41" s="282"/>
      <c r="D41" s="82"/>
      <c r="E41" s="83"/>
      <c r="F41" s="84" t="s">
        <v>22</v>
      </c>
      <c r="G41" s="85">
        <f t="shared" ref="G41:L41" si="3">G33+G36</f>
        <v>0</v>
      </c>
      <c r="H41" s="86">
        <f t="shared" si="3"/>
        <v>0</v>
      </c>
      <c r="I41" s="87">
        <f t="shared" si="3"/>
        <v>0</v>
      </c>
      <c r="J41" s="85">
        <f t="shared" si="3"/>
        <v>0</v>
      </c>
      <c r="K41" s="86">
        <f t="shared" si="3"/>
        <v>0</v>
      </c>
      <c r="L41" s="88">
        <f t="shared" si="3"/>
        <v>0</v>
      </c>
      <c r="M41" s="20"/>
    </row>
    <row r="42" spans="1:13" ht="18" x14ac:dyDescent="0.25">
      <c r="A42" s="24"/>
      <c r="B42" s="25"/>
      <c r="C42" s="25"/>
      <c r="D42" s="25"/>
      <c r="E42" s="89"/>
      <c r="F42" s="90"/>
      <c r="G42" s="91"/>
      <c r="H42" s="91"/>
      <c r="I42" s="91"/>
      <c r="J42" s="91"/>
      <c r="K42" s="92"/>
      <c r="L42" s="92"/>
      <c r="M42" s="20"/>
    </row>
    <row r="43" spans="1:13" ht="165" customHeight="1" x14ac:dyDescent="0.25">
      <c r="A43" s="273" t="s">
        <v>64</v>
      </c>
      <c r="B43" s="274"/>
      <c r="C43" s="274"/>
      <c r="D43" s="274"/>
      <c r="E43" s="274"/>
      <c r="F43" s="274"/>
      <c r="G43" s="274"/>
      <c r="H43" s="274"/>
      <c r="I43" s="274"/>
      <c r="J43" s="274"/>
      <c r="K43" s="274"/>
      <c r="L43" s="274"/>
      <c r="M43" s="275"/>
    </row>
  </sheetData>
  <sheetProtection algorithmName="SHA-512" hashValue="GMdbLMhQuSjlST5h4Bl55MzufZPw4P8YhDtRonJVCb7xZZOlPx+SKMC1V86KVJsCiNrCyL39DGa3Bmq0Qyszew==" saltValue="yZ+eH0pEYMp51Dn96Pp4jA==" spinCount="100000" sheet="1" objects="1" scenarios="1" selectLockedCells="1"/>
  <protectedRanges>
    <protectedRange sqref="G20:L20 G14:L14 G36:L39 G33:L34 G12:L12 G16:L16 G26:L26 G24:L24 G22:L22" name="Plage2"/>
  </protectedRanges>
  <mergeCells count="20">
    <mergeCell ref="A43:M43"/>
    <mergeCell ref="G8:I8"/>
    <mergeCell ref="J8:L8"/>
    <mergeCell ref="G9:I9"/>
    <mergeCell ref="J9:L9"/>
    <mergeCell ref="C20:C29"/>
    <mergeCell ref="G38:I38"/>
    <mergeCell ref="J38:L38"/>
    <mergeCell ref="G31:I31"/>
    <mergeCell ref="J31:L31"/>
    <mergeCell ref="B3:L3"/>
    <mergeCell ref="B5:L5"/>
    <mergeCell ref="C33:C41"/>
    <mergeCell ref="G34:I34"/>
    <mergeCell ref="J34:L34"/>
    <mergeCell ref="G37:I37"/>
    <mergeCell ref="J37:L37"/>
    <mergeCell ref="G39:I39"/>
    <mergeCell ref="J39:L39"/>
    <mergeCell ref="C12:C1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2"/>
  <sheetViews>
    <sheetView topLeftCell="A7" zoomScale="70" zoomScaleNormal="70" workbookViewId="0">
      <selection activeCell="G11" sqref="G11"/>
    </sheetView>
  </sheetViews>
  <sheetFormatPr baseColWidth="10" defaultRowHeight="15.75" x14ac:dyDescent="0.25"/>
  <cols>
    <col min="1" max="1" width="5.7109375" style="9" customWidth="1"/>
    <col min="2" max="2" width="6.28515625" style="9" customWidth="1"/>
    <col min="3" max="3" width="32.42578125" style="9" customWidth="1"/>
    <col min="4" max="4" width="2.28515625" style="9" customWidth="1"/>
    <col min="5" max="5" width="14.140625" style="102" customWidth="1"/>
    <col min="6" max="6" width="131.28515625" style="80" customWidth="1"/>
    <col min="7" max="9" width="24" style="103" customWidth="1"/>
    <col min="10" max="10" width="5.7109375" style="9" customWidth="1"/>
    <col min="11" max="256" width="11.42578125" style="9"/>
    <col min="257" max="257" width="5.7109375" style="9" customWidth="1"/>
    <col min="258" max="258" width="6.28515625" style="9" customWidth="1"/>
    <col min="259" max="259" width="26.5703125" style="9" customWidth="1"/>
    <col min="260" max="260" width="13.42578125" style="9" customWidth="1"/>
    <col min="261" max="261" width="2.28515625" style="9" customWidth="1"/>
    <col min="262" max="262" width="12.5703125" style="9" bestFit="1" customWidth="1"/>
    <col min="263" max="263" width="121.42578125" style="9" customWidth="1"/>
    <col min="264" max="265" width="24" style="9" customWidth="1"/>
    <col min="266" max="266" width="5.7109375" style="9" customWidth="1"/>
    <col min="267" max="512" width="11.42578125" style="9"/>
    <col min="513" max="513" width="5.7109375" style="9" customWidth="1"/>
    <col min="514" max="514" width="6.28515625" style="9" customWidth="1"/>
    <col min="515" max="515" width="26.5703125" style="9" customWidth="1"/>
    <col min="516" max="516" width="13.42578125" style="9" customWidth="1"/>
    <col min="517" max="517" width="2.28515625" style="9" customWidth="1"/>
    <col min="518" max="518" width="12.5703125" style="9" bestFit="1" customWidth="1"/>
    <col min="519" max="519" width="121.42578125" style="9" customWidth="1"/>
    <col min="520" max="521" width="24" style="9" customWidth="1"/>
    <col min="522" max="522" width="5.7109375" style="9" customWidth="1"/>
    <col min="523" max="768" width="11.42578125" style="9"/>
    <col min="769" max="769" width="5.7109375" style="9" customWidth="1"/>
    <col min="770" max="770" width="6.28515625" style="9" customWidth="1"/>
    <col min="771" max="771" width="26.5703125" style="9" customWidth="1"/>
    <col min="772" max="772" width="13.42578125" style="9" customWidth="1"/>
    <col min="773" max="773" width="2.28515625" style="9" customWidth="1"/>
    <col min="774" max="774" width="12.5703125" style="9" bestFit="1" customWidth="1"/>
    <col min="775" max="775" width="121.42578125" style="9" customWidth="1"/>
    <col min="776" max="777" width="24" style="9" customWidth="1"/>
    <col min="778" max="778" width="5.7109375" style="9" customWidth="1"/>
    <col min="779" max="1024" width="11.42578125" style="9"/>
    <col min="1025" max="1025" width="5.7109375" style="9" customWidth="1"/>
    <col min="1026" max="1026" width="6.28515625" style="9" customWidth="1"/>
    <col min="1027" max="1027" width="26.5703125" style="9" customWidth="1"/>
    <col min="1028" max="1028" width="13.42578125" style="9" customWidth="1"/>
    <col min="1029" max="1029" width="2.28515625" style="9" customWidth="1"/>
    <col min="1030" max="1030" width="12.5703125" style="9" bestFit="1" customWidth="1"/>
    <col min="1031" max="1031" width="121.42578125" style="9" customWidth="1"/>
    <col min="1032" max="1033" width="24" style="9" customWidth="1"/>
    <col min="1034" max="1034" width="5.7109375" style="9" customWidth="1"/>
    <col min="1035" max="1280" width="11.42578125" style="9"/>
    <col min="1281" max="1281" width="5.7109375" style="9" customWidth="1"/>
    <col min="1282" max="1282" width="6.28515625" style="9" customWidth="1"/>
    <col min="1283" max="1283" width="26.5703125" style="9" customWidth="1"/>
    <col min="1284" max="1284" width="13.42578125" style="9" customWidth="1"/>
    <col min="1285" max="1285" width="2.28515625" style="9" customWidth="1"/>
    <col min="1286" max="1286" width="12.5703125" style="9" bestFit="1" customWidth="1"/>
    <col min="1287" max="1287" width="121.42578125" style="9" customWidth="1"/>
    <col min="1288" max="1289" width="24" style="9" customWidth="1"/>
    <col min="1290" max="1290" width="5.7109375" style="9" customWidth="1"/>
    <col min="1291" max="1536" width="11.42578125" style="9"/>
    <col min="1537" max="1537" width="5.7109375" style="9" customWidth="1"/>
    <col min="1538" max="1538" width="6.28515625" style="9" customWidth="1"/>
    <col min="1539" max="1539" width="26.5703125" style="9" customWidth="1"/>
    <col min="1540" max="1540" width="13.42578125" style="9" customWidth="1"/>
    <col min="1541" max="1541" width="2.28515625" style="9" customWidth="1"/>
    <col min="1542" max="1542" width="12.5703125" style="9" bestFit="1" customWidth="1"/>
    <col min="1543" max="1543" width="121.42578125" style="9" customWidth="1"/>
    <col min="1544" max="1545" width="24" style="9" customWidth="1"/>
    <col min="1546" max="1546" width="5.7109375" style="9" customWidth="1"/>
    <col min="1547" max="1792" width="11.42578125" style="9"/>
    <col min="1793" max="1793" width="5.7109375" style="9" customWidth="1"/>
    <col min="1794" max="1794" width="6.28515625" style="9" customWidth="1"/>
    <col min="1795" max="1795" width="26.5703125" style="9" customWidth="1"/>
    <col min="1796" max="1796" width="13.42578125" style="9" customWidth="1"/>
    <col min="1797" max="1797" width="2.28515625" style="9" customWidth="1"/>
    <col min="1798" max="1798" width="12.5703125" style="9" bestFit="1" customWidth="1"/>
    <col min="1799" max="1799" width="121.42578125" style="9" customWidth="1"/>
    <col min="1800" max="1801" width="24" style="9" customWidth="1"/>
    <col min="1802" max="1802" width="5.7109375" style="9" customWidth="1"/>
    <col min="1803" max="2048" width="11.42578125" style="9"/>
    <col min="2049" max="2049" width="5.7109375" style="9" customWidth="1"/>
    <col min="2050" max="2050" width="6.28515625" style="9" customWidth="1"/>
    <col min="2051" max="2051" width="26.5703125" style="9" customWidth="1"/>
    <col min="2052" max="2052" width="13.42578125" style="9" customWidth="1"/>
    <col min="2053" max="2053" width="2.28515625" style="9" customWidth="1"/>
    <col min="2054" max="2054" width="12.5703125" style="9" bestFit="1" customWidth="1"/>
    <col min="2055" max="2055" width="121.42578125" style="9" customWidth="1"/>
    <col min="2056" max="2057" width="24" style="9" customWidth="1"/>
    <col min="2058" max="2058" width="5.7109375" style="9" customWidth="1"/>
    <col min="2059" max="2304" width="11.42578125" style="9"/>
    <col min="2305" max="2305" width="5.7109375" style="9" customWidth="1"/>
    <col min="2306" max="2306" width="6.28515625" style="9" customWidth="1"/>
    <col min="2307" max="2307" width="26.5703125" style="9" customWidth="1"/>
    <col min="2308" max="2308" width="13.42578125" style="9" customWidth="1"/>
    <col min="2309" max="2309" width="2.28515625" style="9" customWidth="1"/>
    <col min="2310" max="2310" width="12.5703125" style="9" bestFit="1" customWidth="1"/>
    <col min="2311" max="2311" width="121.42578125" style="9" customWidth="1"/>
    <col min="2312" max="2313" width="24" style="9" customWidth="1"/>
    <col min="2314" max="2314" width="5.7109375" style="9" customWidth="1"/>
    <col min="2315" max="2560" width="11.42578125" style="9"/>
    <col min="2561" max="2561" width="5.7109375" style="9" customWidth="1"/>
    <col min="2562" max="2562" width="6.28515625" style="9" customWidth="1"/>
    <col min="2563" max="2563" width="26.5703125" style="9" customWidth="1"/>
    <col min="2564" max="2564" width="13.42578125" style="9" customWidth="1"/>
    <col min="2565" max="2565" width="2.28515625" style="9" customWidth="1"/>
    <col min="2566" max="2566" width="12.5703125" style="9" bestFit="1" customWidth="1"/>
    <col min="2567" max="2567" width="121.42578125" style="9" customWidth="1"/>
    <col min="2568" max="2569" width="24" style="9" customWidth="1"/>
    <col min="2570" max="2570" width="5.7109375" style="9" customWidth="1"/>
    <col min="2571" max="2816" width="11.42578125" style="9"/>
    <col min="2817" max="2817" width="5.7109375" style="9" customWidth="1"/>
    <col min="2818" max="2818" width="6.28515625" style="9" customWidth="1"/>
    <col min="2819" max="2819" width="26.5703125" style="9" customWidth="1"/>
    <col min="2820" max="2820" width="13.42578125" style="9" customWidth="1"/>
    <col min="2821" max="2821" width="2.28515625" style="9" customWidth="1"/>
    <col min="2822" max="2822" width="12.5703125" style="9" bestFit="1" customWidth="1"/>
    <col min="2823" max="2823" width="121.42578125" style="9" customWidth="1"/>
    <col min="2824" max="2825" width="24" style="9" customWidth="1"/>
    <col min="2826" max="2826" width="5.7109375" style="9" customWidth="1"/>
    <col min="2827" max="3072" width="11.42578125" style="9"/>
    <col min="3073" max="3073" width="5.7109375" style="9" customWidth="1"/>
    <col min="3074" max="3074" width="6.28515625" style="9" customWidth="1"/>
    <col min="3075" max="3075" width="26.5703125" style="9" customWidth="1"/>
    <col min="3076" max="3076" width="13.42578125" style="9" customWidth="1"/>
    <col min="3077" max="3077" width="2.28515625" style="9" customWidth="1"/>
    <col min="3078" max="3078" width="12.5703125" style="9" bestFit="1" customWidth="1"/>
    <col min="3079" max="3079" width="121.42578125" style="9" customWidth="1"/>
    <col min="3080" max="3081" width="24" style="9" customWidth="1"/>
    <col min="3082" max="3082" width="5.7109375" style="9" customWidth="1"/>
    <col min="3083" max="3328" width="11.42578125" style="9"/>
    <col min="3329" max="3329" width="5.7109375" style="9" customWidth="1"/>
    <col min="3330" max="3330" width="6.28515625" style="9" customWidth="1"/>
    <col min="3331" max="3331" width="26.5703125" style="9" customWidth="1"/>
    <col min="3332" max="3332" width="13.42578125" style="9" customWidth="1"/>
    <col min="3333" max="3333" width="2.28515625" style="9" customWidth="1"/>
    <col min="3334" max="3334" width="12.5703125" style="9" bestFit="1" customWidth="1"/>
    <col min="3335" max="3335" width="121.42578125" style="9" customWidth="1"/>
    <col min="3336" max="3337" width="24" style="9" customWidth="1"/>
    <col min="3338" max="3338" width="5.7109375" style="9" customWidth="1"/>
    <col min="3339" max="3584" width="11.42578125" style="9"/>
    <col min="3585" max="3585" width="5.7109375" style="9" customWidth="1"/>
    <col min="3586" max="3586" width="6.28515625" style="9" customWidth="1"/>
    <col min="3587" max="3587" width="26.5703125" style="9" customWidth="1"/>
    <col min="3588" max="3588" width="13.42578125" style="9" customWidth="1"/>
    <col min="3589" max="3589" width="2.28515625" style="9" customWidth="1"/>
    <col min="3590" max="3590" width="12.5703125" style="9" bestFit="1" customWidth="1"/>
    <col min="3591" max="3591" width="121.42578125" style="9" customWidth="1"/>
    <col min="3592" max="3593" width="24" style="9" customWidth="1"/>
    <col min="3594" max="3594" width="5.7109375" style="9" customWidth="1"/>
    <col min="3595" max="3840" width="11.42578125" style="9"/>
    <col min="3841" max="3841" width="5.7109375" style="9" customWidth="1"/>
    <col min="3842" max="3842" width="6.28515625" style="9" customWidth="1"/>
    <col min="3843" max="3843" width="26.5703125" style="9" customWidth="1"/>
    <col min="3844" max="3844" width="13.42578125" style="9" customWidth="1"/>
    <col min="3845" max="3845" width="2.28515625" style="9" customWidth="1"/>
    <col min="3846" max="3846" width="12.5703125" style="9" bestFit="1" customWidth="1"/>
    <col min="3847" max="3847" width="121.42578125" style="9" customWidth="1"/>
    <col min="3848" max="3849" width="24" style="9" customWidth="1"/>
    <col min="3850" max="3850" width="5.7109375" style="9" customWidth="1"/>
    <col min="3851" max="4096" width="11.42578125" style="9"/>
    <col min="4097" max="4097" width="5.7109375" style="9" customWidth="1"/>
    <col min="4098" max="4098" width="6.28515625" style="9" customWidth="1"/>
    <col min="4099" max="4099" width="26.5703125" style="9" customWidth="1"/>
    <col min="4100" max="4100" width="13.42578125" style="9" customWidth="1"/>
    <col min="4101" max="4101" width="2.28515625" style="9" customWidth="1"/>
    <col min="4102" max="4102" width="12.5703125" style="9" bestFit="1" customWidth="1"/>
    <col min="4103" max="4103" width="121.42578125" style="9" customWidth="1"/>
    <col min="4104" max="4105" width="24" style="9" customWidth="1"/>
    <col min="4106" max="4106" width="5.7109375" style="9" customWidth="1"/>
    <col min="4107" max="4352" width="11.42578125" style="9"/>
    <col min="4353" max="4353" width="5.7109375" style="9" customWidth="1"/>
    <col min="4354" max="4354" width="6.28515625" style="9" customWidth="1"/>
    <col min="4355" max="4355" width="26.5703125" style="9" customWidth="1"/>
    <col min="4356" max="4356" width="13.42578125" style="9" customWidth="1"/>
    <col min="4357" max="4357" width="2.28515625" style="9" customWidth="1"/>
    <col min="4358" max="4358" width="12.5703125" style="9" bestFit="1" customWidth="1"/>
    <col min="4359" max="4359" width="121.42578125" style="9" customWidth="1"/>
    <col min="4360" max="4361" width="24" style="9" customWidth="1"/>
    <col min="4362" max="4362" width="5.7109375" style="9" customWidth="1"/>
    <col min="4363" max="4608" width="11.42578125" style="9"/>
    <col min="4609" max="4609" width="5.7109375" style="9" customWidth="1"/>
    <col min="4610" max="4610" width="6.28515625" style="9" customWidth="1"/>
    <col min="4611" max="4611" width="26.5703125" style="9" customWidth="1"/>
    <col min="4612" max="4612" width="13.42578125" style="9" customWidth="1"/>
    <col min="4613" max="4613" width="2.28515625" style="9" customWidth="1"/>
    <col min="4614" max="4614" width="12.5703125" style="9" bestFit="1" customWidth="1"/>
    <col min="4615" max="4615" width="121.42578125" style="9" customWidth="1"/>
    <col min="4616" max="4617" width="24" style="9" customWidth="1"/>
    <col min="4618" max="4618" width="5.7109375" style="9" customWidth="1"/>
    <col min="4619" max="4864" width="11.42578125" style="9"/>
    <col min="4865" max="4865" width="5.7109375" style="9" customWidth="1"/>
    <col min="4866" max="4866" width="6.28515625" style="9" customWidth="1"/>
    <col min="4867" max="4867" width="26.5703125" style="9" customWidth="1"/>
    <col min="4868" max="4868" width="13.42578125" style="9" customWidth="1"/>
    <col min="4869" max="4869" width="2.28515625" style="9" customWidth="1"/>
    <col min="4870" max="4870" width="12.5703125" style="9" bestFit="1" customWidth="1"/>
    <col min="4871" max="4871" width="121.42578125" style="9" customWidth="1"/>
    <col min="4872" max="4873" width="24" style="9" customWidth="1"/>
    <col min="4874" max="4874" width="5.7109375" style="9" customWidth="1"/>
    <col min="4875" max="5120" width="11.42578125" style="9"/>
    <col min="5121" max="5121" width="5.7109375" style="9" customWidth="1"/>
    <col min="5122" max="5122" width="6.28515625" style="9" customWidth="1"/>
    <col min="5123" max="5123" width="26.5703125" style="9" customWidth="1"/>
    <col min="5124" max="5124" width="13.42578125" style="9" customWidth="1"/>
    <col min="5125" max="5125" width="2.28515625" style="9" customWidth="1"/>
    <col min="5126" max="5126" width="12.5703125" style="9" bestFit="1" customWidth="1"/>
    <col min="5127" max="5127" width="121.42578125" style="9" customWidth="1"/>
    <col min="5128" max="5129" width="24" style="9" customWidth="1"/>
    <col min="5130" max="5130" width="5.7109375" style="9" customWidth="1"/>
    <col min="5131" max="5376" width="11.42578125" style="9"/>
    <col min="5377" max="5377" width="5.7109375" style="9" customWidth="1"/>
    <col min="5378" max="5378" width="6.28515625" style="9" customWidth="1"/>
    <col min="5379" max="5379" width="26.5703125" style="9" customWidth="1"/>
    <col min="5380" max="5380" width="13.42578125" style="9" customWidth="1"/>
    <col min="5381" max="5381" width="2.28515625" style="9" customWidth="1"/>
    <col min="5382" max="5382" width="12.5703125" style="9" bestFit="1" customWidth="1"/>
    <col min="5383" max="5383" width="121.42578125" style="9" customWidth="1"/>
    <col min="5384" max="5385" width="24" style="9" customWidth="1"/>
    <col min="5386" max="5386" width="5.7109375" style="9" customWidth="1"/>
    <col min="5387" max="5632" width="11.42578125" style="9"/>
    <col min="5633" max="5633" width="5.7109375" style="9" customWidth="1"/>
    <col min="5634" max="5634" width="6.28515625" style="9" customWidth="1"/>
    <col min="5635" max="5635" width="26.5703125" style="9" customWidth="1"/>
    <col min="5636" max="5636" width="13.42578125" style="9" customWidth="1"/>
    <col min="5637" max="5637" width="2.28515625" style="9" customWidth="1"/>
    <col min="5638" max="5638" width="12.5703125" style="9" bestFit="1" customWidth="1"/>
    <col min="5639" max="5639" width="121.42578125" style="9" customWidth="1"/>
    <col min="5640" max="5641" width="24" style="9" customWidth="1"/>
    <col min="5642" max="5642" width="5.7109375" style="9" customWidth="1"/>
    <col min="5643" max="5888" width="11.42578125" style="9"/>
    <col min="5889" max="5889" width="5.7109375" style="9" customWidth="1"/>
    <col min="5890" max="5890" width="6.28515625" style="9" customWidth="1"/>
    <col min="5891" max="5891" width="26.5703125" style="9" customWidth="1"/>
    <col min="5892" max="5892" width="13.42578125" style="9" customWidth="1"/>
    <col min="5893" max="5893" width="2.28515625" style="9" customWidth="1"/>
    <col min="5894" max="5894" width="12.5703125" style="9" bestFit="1" customWidth="1"/>
    <col min="5895" max="5895" width="121.42578125" style="9" customWidth="1"/>
    <col min="5896" max="5897" width="24" style="9" customWidth="1"/>
    <col min="5898" max="5898" width="5.7109375" style="9" customWidth="1"/>
    <col min="5899" max="6144" width="11.42578125" style="9"/>
    <col min="6145" max="6145" width="5.7109375" style="9" customWidth="1"/>
    <col min="6146" max="6146" width="6.28515625" style="9" customWidth="1"/>
    <col min="6147" max="6147" width="26.5703125" style="9" customWidth="1"/>
    <col min="6148" max="6148" width="13.42578125" style="9" customWidth="1"/>
    <col min="6149" max="6149" width="2.28515625" style="9" customWidth="1"/>
    <col min="6150" max="6150" width="12.5703125" style="9" bestFit="1" customWidth="1"/>
    <col min="6151" max="6151" width="121.42578125" style="9" customWidth="1"/>
    <col min="6152" max="6153" width="24" style="9" customWidth="1"/>
    <col min="6154" max="6154" width="5.7109375" style="9" customWidth="1"/>
    <col min="6155" max="6400" width="11.42578125" style="9"/>
    <col min="6401" max="6401" width="5.7109375" style="9" customWidth="1"/>
    <col min="6402" max="6402" width="6.28515625" style="9" customWidth="1"/>
    <col min="6403" max="6403" width="26.5703125" style="9" customWidth="1"/>
    <col min="6404" max="6404" width="13.42578125" style="9" customWidth="1"/>
    <col min="6405" max="6405" width="2.28515625" style="9" customWidth="1"/>
    <col min="6406" max="6406" width="12.5703125" style="9" bestFit="1" customWidth="1"/>
    <col min="6407" max="6407" width="121.42578125" style="9" customWidth="1"/>
    <col min="6408" max="6409" width="24" style="9" customWidth="1"/>
    <col min="6410" max="6410" width="5.7109375" style="9" customWidth="1"/>
    <col min="6411" max="6656" width="11.42578125" style="9"/>
    <col min="6657" max="6657" width="5.7109375" style="9" customWidth="1"/>
    <col min="6658" max="6658" width="6.28515625" style="9" customWidth="1"/>
    <col min="6659" max="6659" width="26.5703125" style="9" customWidth="1"/>
    <col min="6660" max="6660" width="13.42578125" style="9" customWidth="1"/>
    <col min="6661" max="6661" width="2.28515625" style="9" customWidth="1"/>
    <col min="6662" max="6662" width="12.5703125" style="9" bestFit="1" customWidth="1"/>
    <col min="6663" max="6663" width="121.42578125" style="9" customWidth="1"/>
    <col min="6664" max="6665" width="24" style="9" customWidth="1"/>
    <col min="6666" max="6666" width="5.7109375" style="9" customWidth="1"/>
    <col min="6667" max="6912" width="11.42578125" style="9"/>
    <col min="6913" max="6913" width="5.7109375" style="9" customWidth="1"/>
    <col min="6914" max="6914" width="6.28515625" style="9" customWidth="1"/>
    <col min="6915" max="6915" width="26.5703125" style="9" customWidth="1"/>
    <col min="6916" max="6916" width="13.42578125" style="9" customWidth="1"/>
    <col min="6917" max="6917" width="2.28515625" style="9" customWidth="1"/>
    <col min="6918" max="6918" width="12.5703125" style="9" bestFit="1" customWidth="1"/>
    <col min="6919" max="6919" width="121.42578125" style="9" customWidth="1"/>
    <col min="6920" max="6921" width="24" style="9" customWidth="1"/>
    <col min="6922" max="6922" width="5.7109375" style="9" customWidth="1"/>
    <col min="6923" max="7168" width="11.42578125" style="9"/>
    <col min="7169" max="7169" width="5.7109375" style="9" customWidth="1"/>
    <col min="7170" max="7170" width="6.28515625" style="9" customWidth="1"/>
    <col min="7171" max="7171" width="26.5703125" style="9" customWidth="1"/>
    <col min="7172" max="7172" width="13.42578125" style="9" customWidth="1"/>
    <col min="7173" max="7173" width="2.28515625" style="9" customWidth="1"/>
    <col min="7174" max="7174" width="12.5703125" style="9" bestFit="1" customWidth="1"/>
    <col min="7175" max="7175" width="121.42578125" style="9" customWidth="1"/>
    <col min="7176" max="7177" width="24" style="9" customWidth="1"/>
    <col min="7178" max="7178" width="5.7109375" style="9" customWidth="1"/>
    <col min="7179" max="7424" width="11.42578125" style="9"/>
    <col min="7425" max="7425" width="5.7109375" style="9" customWidth="1"/>
    <col min="7426" max="7426" width="6.28515625" style="9" customWidth="1"/>
    <col min="7427" max="7427" width="26.5703125" style="9" customWidth="1"/>
    <col min="7428" max="7428" width="13.42578125" style="9" customWidth="1"/>
    <col min="7429" max="7429" width="2.28515625" style="9" customWidth="1"/>
    <col min="7430" max="7430" width="12.5703125" style="9" bestFit="1" customWidth="1"/>
    <col min="7431" max="7431" width="121.42578125" style="9" customWidth="1"/>
    <col min="7432" max="7433" width="24" style="9" customWidth="1"/>
    <col min="7434" max="7434" width="5.7109375" style="9" customWidth="1"/>
    <col min="7435" max="7680" width="11.42578125" style="9"/>
    <col min="7681" max="7681" width="5.7109375" style="9" customWidth="1"/>
    <col min="7682" max="7682" width="6.28515625" style="9" customWidth="1"/>
    <col min="7683" max="7683" width="26.5703125" style="9" customWidth="1"/>
    <col min="7684" max="7684" width="13.42578125" style="9" customWidth="1"/>
    <col min="7685" max="7685" width="2.28515625" style="9" customWidth="1"/>
    <col min="7686" max="7686" width="12.5703125" style="9" bestFit="1" customWidth="1"/>
    <col min="7687" max="7687" width="121.42578125" style="9" customWidth="1"/>
    <col min="7688" max="7689" width="24" style="9" customWidth="1"/>
    <col min="7690" max="7690" width="5.7109375" style="9" customWidth="1"/>
    <col min="7691" max="7936" width="11.42578125" style="9"/>
    <col min="7937" max="7937" width="5.7109375" style="9" customWidth="1"/>
    <col min="7938" max="7938" width="6.28515625" style="9" customWidth="1"/>
    <col min="7939" max="7939" width="26.5703125" style="9" customWidth="1"/>
    <col min="7940" max="7940" width="13.42578125" style="9" customWidth="1"/>
    <col min="7941" max="7941" width="2.28515625" style="9" customWidth="1"/>
    <col min="7942" max="7942" width="12.5703125" style="9" bestFit="1" customWidth="1"/>
    <col min="7943" max="7943" width="121.42578125" style="9" customWidth="1"/>
    <col min="7944" max="7945" width="24" style="9" customWidth="1"/>
    <col min="7946" max="7946" width="5.7109375" style="9" customWidth="1"/>
    <col min="7947" max="8192" width="11.42578125" style="9"/>
    <col min="8193" max="8193" width="5.7109375" style="9" customWidth="1"/>
    <col min="8194" max="8194" width="6.28515625" style="9" customWidth="1"/>
    <col min="8195" max="8195" width="26.5703125" style="9" customWidth="1"/>
    <col min="8196" max="8196" width="13.42578125" style="9" customWidth="1"/>
    <col min="8197" max="8197" width="2.28515625" style="9" customWidth="1"/>
    <col min="8198" max="8198" width="12.5703125" style="9" bestFit="1" customWidth="1"/>
    <col min="8199" max="8199" width="121.42578125" style="9" customWidth="1"/>
    <col min="8200" max="8201" width="24" style="9" customWidth="1"/>
    <col min="8202" max="8202" width="5.7109375" style="9" customWidth="1"/>
    <col min="8203" max="8448" width="11.42578125" style="9"/>
    <col min="8449" max="8449" width="5.7109375" style="9" customWidth="1"/>
    <col min="8450" max="8450" width="6.28515625" style="9" customWidth="1"/>
    <col min="8451" max="8451" width="26.5703125" style="9" customWidth="1"/>
    <col min="8452" max="8452" width="13.42578125" style="9" customWidth="1"/>
    <col min="8453" max="8453" width="2.28515625" style="9" customWidth="1"/>
    <col min="8454" max="8454" width="12.5703125" style="9" bestFit="1" customWidth="1"/>
    <col min="8455" max="8455" width="121.42578125" style="9" customWidth="1"/>
    <col min="8456" max="8457" width="24" style="9" customWidth="1"/>
    <col min="8458" max="8458" width="5.7109375" style="9" customWidth="1"/>
    <col min="8459" max="8704" width="11.42578125" style="9"/>
    <col min="8705" max="8705" width="5.7109375" style="9" customWidth="1"/>
    <col min="8706" max="8706" width="6.28515625" style="9" customWidth="1"/>
    <col min="8707" max="8707" width="26.5703125" style="9" customWidth="1"/>
    <col min="8708" max="8708" width="13.42578125" style="9" customWidth="1"/>
    <col min="8709" max="8709" width="2.28515625" style="9" customWidth="1"/>
    <col min="8710" max="8710" width="12.5703125" style="9" bestFit="1" customWidth="1"/>
    <col min="8711" max="8711" width="121.42578125" style="9" customWidth="1"/>
    <col min="8712" max="8713" width="24" style="9" customWidth="1"/>
    <col min="8714" max="8714" width="5.7109375" style="9" customWidth="1"/>
    <col min="8715" max="8960" width="11.42578125" style="9"/>
    <col min="8961" max="8961" width="5.7109375" style="9" customWidth="1"/>
    <col min="8962" max="8962" width="6.28515625" style="9" customWidth="1"/>
    <col min="8963" max="8963" width="26.5703125" style="9" customWidth="1"/>
    <col min="8964" max="8964" width="13.42578125" style="9" customWidth="1"/>
    <col min="8965" max="8965" width="2.28515625" style="9" customWidth="1"/>
    <col min="8966" max="8966" width="12.5703125" style="9" bestFit="1" customWidth="1"/>
    <col min="8967" max="8967" width="121.42578125" style="9" customWidth="1"/>
    <col min="8968" max="8969" width="24" style="9" customWidth="1"/>
    <col min="8970" max="8970" width="5.7109375" style="9" customWidth="1"/>
    <col min="8971" max="9216" width="11.42578125" style="9"/>
    <col min="9217" max="9217" width="5.7109375" style="9" customWidth="1"/>
    <col min="9218" max="9218" width="6.28515625" style="9" customWidth="1"/>
    <col min="9219" max="9219" width="26.5703125" style="9" customWidth="1"/>
    <col min="9220" max="9220" width="13.42578125" style="9" customWidth="1"/>
    <col min="9221" max="9221" width="2.28515625" style="9" customWidth="1"/>
    <col min="9222" max="9222" width="12.5703125" style="9" bestFit="1" customWidth="1"/>
    <col min="9223" max="9223" width="121.42578125" style="9" customWidth="1"/>
    <col min="9224" max="9225" width="24" style="9" customWidth="1"/>
    <col min="9226" max="9226" width="5.7109375" style="9" customWidth="1"/>
    <col min="9227" max="9472" width="11.42578125" style="9"/>
    <col min="9473" max="9473" width="5.7109375" style="9" customWidth="1"/>
    <col min="9474" max="9474" width="6.28515625" style="9" customWidth="1"/>
    <col min="9475" max="9475" width="26.5703125" style="9" customWidth="1"/>
    <col min="9476" max="9476" width="13.42578125" style="9" customWidth="1"/>
    <col min="9477" max="9477" width="2.28515625" style="9" customWidth="1"/>
    <col min="9478" max="9478" width="12.5703125" style="9" bestFit="1" customWidth="1"/>
    <col min="9479" max="9479" width="121.42578125" style="9" customWidth="1"/>
    <col min="9480" max="9481" width="24" style="9" customWidth="1"/>
    <col min="9482" max="9482" width="5.7109375" style="9" customWidth="1"/>
    <col min="9483" max="9728" width="11.42578125" style="9"/>
    <col min="9729" max="9729" width="5.7109375" style="9" customWidth="1"/>
    <col min="9730" max="9730" width="6.28515625" style="9" customWidth="1"/>
    <col min="9731" max="9731" width="26.5703125" style="9" customWidth="1"/>
    <col min="9732" max="9732" width="13.42578125" style="9" customWidth="1"/>
    <col min="9733" max="9733" width="2.28515625" style="9" customWidth="1"/>
    <col min="9734" max="9734" width="12.5703125" style="9" bestFit="1" customWidth="1"/>
    <col min="9735" max="9735" width="121.42578125" style="9" customWidth="1"/>
    <col min="9736" max="9737" width="24" style="9" customWidth="1"/>
    <col min="9738" max="9738" width="5.7109375" style="9" customWidth="1"/>
    <col min="9739" max="9984" width="11.42578125" style="9"/>
    <col min="9985" max="9985" width="5.7109375" style="9" customWidth="1"/>
    <col min="9986" max="9986" width="6.28515625" style="9" customWidth="1"/>
    <col min="9987" max="9987" width="26.5703125" style="9" customWidth="1"/>
    <col min="9988" max="9988" width="13.42578125" style="9" customWidth="1"/>
    <col min="9989" max="9989" width="2.28515625" style="9" customWidth="1"/>
    <col min="9990" max="9990" width="12.5703125" style="9" bestFit="1" customWidth="1"/>
    <col min="9991" max="9991" width="121.42578125" style="9" customWidth="1"/>
    <col min="9992" max="9993" width="24" style="9" customWidth="1"/>
    <col min="9994" max="9994" width="5.7109375" style="9" customWidth="1"/>
    <col min="9995" max="10240" width="11.42578125" style="9"/>
    <col min="10241" max="10241" width="5.7109375" style="9" customWidth="1"/>
    <col min="10242" max="10242" width="6.28515625" style="9" customWidth="1"/>
    <col min="10243" max="10243" width="26.5703125" style="9" customWidth="1"/>
    <col min="10244" max="10244" width="13.42578125" style="9" customWidth="1"/>
    <col min="10245" max="10245" width="2.28515625" style="9" customWidth="1"/>
    <col min="10246" max="10246" width="12.5703125" style="9" bestFit="1" customWidth="1"/>
    <col min="10247" max="10247" width="121.42578125" style="9" customWidth="1"/>
    <col min="10248" max="10249" width="24" style="9" customWidth="1"/>
    <col min="10250" max="10250" width="5.7109375" style="9" customWidth="1"/>
    <col min="10251" max="10496" width="11.42578125" style="9"/>
    <col min="10497" max="10497" width="5.7109375" style="9" customWidth="1"/>
    <col min="10498" max="10498" width="6.28515625" style="9" customWidth="1"/>
    <col min="10499" max="10499" width="26.5703125" style="9" customWidth="1"/>
    <col min="10500" max="10500" width="13.42578125" style="9" customWidth="1"/>
    <col min="10501" max="10501" width="2.28515625" style="9" customWidth="1"/>
    <col min="10502" max="10502" width="12.5703125" style="9" bestFit="1" customWidth="1"/>
    <col min="10503" max="10503" width="121.42578125" style="9" customWidth="1"/>
    <col min="10504" max="10505" width="24" style="9" customWidth="1"/>
    <col min="10506" max="10506" width="5.7109375" style="9" customWidth="1"/>
    <col min="10507" max="10752" width="11.42578125" style="9"/>
    <col min="10753" max="10753" width="5.7109375" style="9" customWidth="1"/>
    <col min="10754" max="10754" width="6.28515625" style="9" customWidth="1"/>
    <col min="10755" max="10755" width="26.5703125" style="9" customWidth="1"/>
    <col min="10756" max="10756" width="13.42578125" style="9" customWidth="1"/>
    <col min="10757" max="10757" width="2.28515625" style="9" customWidth="1"/>
    <col min="10758" max="10758" width="12.5703125" style="9" bestFit="1" customWidth="1"/>
    <col min="10759" max="10759" width="121.42578125" style="9" customWidth="1"/>
    <col min="10760" max="10761" width="24" style="9" customWidth="1"/>
    <col min="10762" max="10762" width="5.7109375" style="9" customWidth="1"/>
    <col min="10763" max="11008" width="11.42578125" style="9"/>
    <col min="11009" max="11009" width="5.7109375" style="9" customWidth="1"/>
    <col min="11010" max="11010" width="6.28515625" style="9" customWidth="1"/>
    <col min="11011" max="11011" width="26.5703125" style="9" customWidth="1"/>
    <col min="11012" max="11012" width="13.42578125" style="9" customWidth="1"/>
    <col min="11013" max="11013" width="2.28515625" style="9" customWidth="1"/>
    <col min="11014" max="11014" width="12.5703125" style="9" bestFit="1" customWidth="1"/>
    <col min="11015" max="11015" width="121.42578125" style="9" customWidth="1"/>
    <col min="11016" max="11017" width="24" style="9" customWidth="1"/>
    <col min="11018" max="11018" width="5.7109375" style="9" customWidth="1"/>
    <col min="11019" max="11264" width="11.42578125" style="9"/>
    <col min="11265" max="11265" width="5.7109375" style="9" customWidth="1"/>
    <col min="11266" max="11266" width="6.28515625" style="9" customWidth="1"/>
    <col min="11267" max="11267" width="26.5703125" style="9" customWidth="1"/>
    <col min="11268" max="11268" width="13.42578125" style="9" customWidth="1"/>
    <col min="11269" max="11269" width="2.28515625" style="9" customWidth="1"/>
    <col min="11270" max="11270" width="12.5703125" style="9" bestFit="1" customWidth="1"/>
    <col min="11271" max="11271" width="121.42578125" style="9" customWidth="1"/>
    <col min="11272" max="11273" width="24" style="9" customWidth="1"/>
    <col min="11274" max="11274" width="5.7109375" style="9" customWidth="1"/>
    <col min="11275" max="11520" width="11.42578125" style="9"/>
    <col min="11521" max="11521" width="5.7109375" style="9" customWidth="1"/>
    <col min="11522" max="11522" width="6.28515625" style="9" customWidth="1"/>
    <col min="11523" max="11523" width="26.5703125" style="9" customWidth="1"/>
    <col min="11524" max="11524" width="13.42578125" style="9" customWidth="1"/>
    <col min="11525" max="11525" width="2.28515625" style="9" customWidth="1"/>
    <col min="11526" max="11526" width="12.5703125" style="9" bestFit="1" customWidth="1"/>
    <col min="11527" max="11527" width="121.42578125" style="9" customWidth="1"/>
    <col min="11528" max="11529" width="24" style="9" customWidth="1"/>
    <col min="11530" max="11530" width="5.7109375" style="9" customWidth="1"/>
    <col min="11531" max="11776" width="11.42578125" style="9"/>
    <col min="11777" max="11777" width="5.7109375" style="9" customWidth="1"/>
    <col min="11778" max="11778" width="6.28515625" style="9" customWidth="1"/>
    <col min="11779" max="11779" width="26.5703125" style="9" customWidth="1"/>
    <col min="11780" max="11780" width="13.42578125" style="9" customWidth="1"/>
    <col min="11781" max="11781" width="2.28515625" style="9" customWidth="1"/>
    <col min="11782" max="11782" width="12.5703125" style="9" bestFit="1" customWidth="1"/>
    <col min="11783" max="11783" width="121.42578125" style="9" customWidth="1"/>
    <col min="11784" max="11785" width="24" style="9" customWidth="1"/>
    <col min="11786" max="11786" width="5.7109375" style="9" customWidth="1"/>
    <col min="11787" max="12032" width="11.42578125" style="9"/>
    <col min="12033" max="12033" width="5.7109375" style="9" customWidth="1"/>
    <col min="12034" max="12034" width="6.28515625" style="9" customWidth="1"/>
    <col min="12035" max="12035" width="26.5703125" style="9" customWidth="1"/>
    <col min="12036" max="12036" width="13.42578125" style="9" customWidth="1"/>
    <col min="12037" max="12037" width="2.28515625" style="9" customWidth="1"/>
    <col min="12038" max="12038" width="12.5703125" style="9" bestFit="1" customWidth="1"/>
    <col min="12039" max="12039" width="121.42578125" style="9" customWidth="1"/>
    <col min="12040" max="12041" width="24" style="9" customWidth="1"/>
    <col min="12042" max="12042" width="5.7109375" style="9" customWidth="1"/>
    <col min="12043" max="12288" width="11.42578125" style="9"/>
    <col min="12289" max="12289" width="5.7109375" style="9" customWidth="1"/>
    <col min="12290" max="12290" width="6.28515625" style="9" customWidth="1"/>
    <col min="12291" max="12291" width="26.5703125" style="9" customWidth="1"/>
    <col min="12292" max="12292" width="13.42578125" style="9" customWidth="1"/>
    <col min="12293" max="12293" width="2.28515625" style="9" customWidth="1"/>
    <col min="12294" max="12294" width="12.5703125" style="9" bestFit="1" customWidth="1"/>
    <col min="12295" max="12295" width="121.42578125" style="9" customWidth="1"/>
    <col min="12296" max="12297" width="24" style="9" customWidth="1"/>
    <col min="12298" max="12298" width="5.7109375" style="9" customWidth="1"/>
    <col min="12299" max="12544" width="11.42578125" style="9"/>
    <col min="12545" max="12545" width="5.7109375" style="9" customWidth="1"/>
    <col min="12546" max="12546" width="6.28515625" style="9" customWidth="1"/>
    <col min="12547" max="12547" width="26.5703125" style="9" customWidth="1"/>
    <col min="12548" max="12548" width="13.42578125" style="9" customWidth="1"/>
    <col min="12549" max="12549" width="2.28515625" style="9" customWidth="1"/>
    <col min="12550" max="12550" width="12.5703125" style="9" bestFit="1" customWidth="1"/>
    <col min="12551" max="12551" width="121.42578125" style="9" customWidth="1"/>
    <col min="12552" max="12553" width="24" style="9" customWidth="1"/>
    <col min="12554" max="12554" width="5.7109375" style="9" customWidth="1"/>
    <col min="12555" max="12800" width="11.42578125" style="9"/>
    <col min="12801" max="12801" width="5.7109375" style="9" customWidth="1"/>
    <col min="12802" max="12802" width="6.28515625" style="9" customWidth="1"/>
    <col min="12803" max="12803" width="26.5703125" style="9" customWidth="1"/>
    <col min="12804" max="12804" width="13.42578125" style="9" customWidth="1"/>
    <col min="12805" max="12805" width="2.28515625" style="9" customWidth="1"/>
    <col min="12806" max="12806" width="12.5703125" style="9" bestFit="1" customWidth="1"/>
    <col min="12807" max="12807" width="121.42578125" style="9" customWidth="1"/>
    <col min="12808" max="12809" width="24" style="9" customWidth="1"/>
    <col min="12810" max="12810" width="5.7109375" style="9" customWidth="1"/>
    <col min="12811" max="13056" width="11.42578125" style="9"/>
    <col min="13057" max="13057" width="5.7109375" style="9" customWidth="1"/>
    <col min="13058" max="13058" width="6.28515625" style="9" customWidth="1"/>
    <col min="13059" max="13059" width="26.5703125" style="9" customWidth="1"/>
    <col min="13060" max="13060" width="13.42578125" style="9" customWidth="1"/>
    <col min="13061" max="13061" width="2.28515625" style="9" customWidth="1"/>
    <col min="13062" max="13062" width="12.5703125" style="9" bestFit="1" customWidth="1"/>
    <col min="13063" max="13063" width="121.42578125" style="9" customWidth="1"/>
    <col min="13064" max="13065" width="24" style="9" customWidth="1"/>
    <col min="13066" max="13066" width="5.7109375" style="9" customWidth="1"/>
    <col min="13067" max="13312" width="11.42578125" style="9"/>
    <col min="13313" max="13313" width="5.7109375" style="9" customWidth="1"/>
    <col min="13314" max="13314" width="6.28515625" style="9" customWidth="1"/>
    <col min="13315" max="13315" width="26.5703125" style="9" customWidth="1"/>
    <col min="13316" max="13316" width="13.42578125" style="9" customWidth="1"/>
    <col min="13317" max="13317" width="2.28515625" style="9" customWidth="1"/>
    <col min="13318" max="13318" width="12.5703125" style="9" bestFit="1" customWidth="1"/>
    <col min="13319" max="13319" width="121.42578125" style="9" customWidth="1"/>
    <col min="13320" max="13321" width="24" style="9" customWidth="1"/>
    <col min="13322" max="13322" width="5.7109375" style="9" customWidth="1"/>
    <col min="13323" max="13568" width="11.42578125" style="9"/>
    <col min="13569" max="13569" width="5.7109375" style="9" customWidth="1"/>
    <col min="13570" max="13570" width="6.28515625" style="9" customWidth="1"/>
    <col min="13571" max="13571" width="26.5703125" style="9" customWidth="1"/>
    <col min="13572" max="13572" width="13.42578125" style="9" customWidth="1"/>
    <col min="13573" max="13573" width="2.28515625" style="9" customWidth="1"/>
    <col min="13574" max="13574" width="12.5703125" style="9" bestFit="1" customWidth="1"/>
    <col min="13575" max="13575" width="121.42578125" style="9" customWidth="1"/>
    <col min="13576" max="13577" width="24" style="9" customWidth="1"/>
    <col min="13578" max="13578" width="5.7109375" style="9" customWidth="1"/>
    <col min="13579" max="13824" width="11.42578125" style="9"/>
    <col min="13825" max="13825" width="5.7109375" style="9" customWidth="1"/>
    <col min="13826" max="13826" width="6.28515625" style="9" customWidth="1"/>
    <col min="13827" max="13827" width="26.5703125" style="9" customWidth="1"/>
    <col min="13828" max="13828" width="13.42578125" style="9" customWidth="1"/>
    <col min="13829" max="13829" width="2.28515625" style="9" customWidth="1"/>
    <col min="13830" max="13830" width="12.5703125" style="9" bestFit="1" customWidth="1"/>
    <col min="13831" max="13831" width="121.42578125" style="9" customWidth="1"/>
    <col min="13832" max="13833" width="24" style="9" customWidth="1"/>
    <col min="13834" max="13834" width="5.7109375" style="9" customWidth="1"/>
    <col min="13835" max="14080" width="11.42578125" style="9"/>
    <col min="14081" max="14081" width="5.7109375" style="9" customWidth="1"/>
    <col min="14082" max="14082" width="6.28515625" style="9" customWidth="1"/>
    <col min="14083" max="14083" width="26.5703125" style="9" customWidth="1"/>
    <col min="14084" max="14084" width="13.42578125" style="9" customWidth="1"/>
    <col min="14085" max="14085" width="2.28515625" style="9" customWidth="1"/>
    <col min="14086" max="14086" width="12.5703125" style="9" bestFit="1" customWidth="1"/>
    <col min="14087" max="14087" width="121.42578125" style="9" customWidth="1"/>
    <col min="14088" max="14089" width="24" style="9" customWidth="1"/>
    <col min="14090" max="14090" width="5.7109375" style="9" customWidth="1"/>
    <col min="14091" max="14336" width="11.42578125" style="9"/>
    <col min="14337" max="14337" width="5.7109375" style="9" customWidth="1"/>
    <col min="14338" max="14338" width="6.28515625" style="9" customWidth="1"/>
    <col min="14339" max="14339" width="26.5703125" style="9" customWidth="1"/>
    <col min="14340" max="14340" width="13.42578125" style="9" customWidth="1"/>
    <col min="14341" max="14341" width="2.28515625" style="9" customWidth="1"/>
    <col min="14342" max="14342" width="12.5703125" style="9" bestFit="1" customWidth="1"/>
    <col min="14343" max="14343" width="121.42578125" style="9" customWidth="1"/>
    <col min="14344" max="14345" width="24" style="9" customWidth="1"/>
    <col min="14346" max="14346" width="5.7109375" style="9" customWidth="1"/>
    <col min="14347" max="14592" width="11.42578125" style="9"/>
    <col min="14593" max="14593" width="5.7109375" style="9" customWidth="1"/>
    <col min="14594" max="14594" width="6.28515625" style="9" customWidth="1"/>
    <col min="14595" max="14595" width="26.5703125" style="9" customWidth="1"/>
    <col min="14596" max="14596" width="13.42578125" style="9" customWidth="1"/>
    <col min="14597" max="14597" width="2.28515625" style="9" customWidth="1"/>
    <col min="14598" max="14598" width="12.5703125" style="9" bestFit="1" customWidth="1"/>
    <col min="14599" max="14599" width="121.42578125" style="9" customWidth="1"/>
    <col min="14600" max="14601" width="24" style="9" customWidth="1"/>
    <col min="14602" max="14602" width="5.7109375" style="9" customWidth="1"/>
    <col min="14603" max="14848" width="11.42578125" style="9"/>
    <col min="14849" max="14849" width="5.7109375" style="9" customWidth="1"/>
    <col min="14850" max="14850" width="6.28515625" style="9" customWidth="1"/>
    <col min="14851" max="14851" width="26.5703125" style="9" customWidth="1"/>
    <col min="14852" max="14852" width="13.42578125" style="9" customWidth="1"/>
    <col min="14853" max="14853" width="2.28515625" style="9" customWidth="1"/>
    <col min="14854" max="14854" width="12.5703125" style="9" bestFit="1" customWidth="1"/>
    <col min="14855" max="14855" width="121.42578125" style="9" customWidth="1"/>
    <col min="14856" max="14857" width="24" style="9" customWidth="1"/>
    <col min="14858" max="14858" width="5.7109375" style="9" customWidth="1"/>
    <col min="14859" max="15104" width="11.42578125" style="9"/>
    <col min="15105" max="15105" width="5.7109375" style="9" customWidth="1"/>
    <col min="15106" max="15106" width="6.28515625" style="9" customWidth="1"/>
    <col min="15107" max="15107" width="26.5703125" style="9" customWidth="1"/>
    <col min="15108" max="15108" width="13.42578125" style="9" customWidth="1"/>
    <col min="15109" max="15109" width="2.28515625" style="9" customWidth="1"/>
    <col min="15110" max="15110" width="12.5703125" style="9" bestFit="1" customWidth="1"/>
    <col min="15111" max="15111" width="121.42578125" style="9" customWidth="1"/>
    <col min="15112" max="15113" width="24" style="9" customWidth="1"/>
    <col min="15114" max="15114" width="5.7109375" style="9" customWidth="1"/>
    <col min="15115" max="15360" width="11.42578125" style="9"/>
    <col min="15361" max="15361" width="5.7109375" style="9" customWidth="1"/>
    <col min="15362" max="15362" width="6.28515625" style="9" customWidth="1"/>
    <col min="15363" max="15363" width="26.5703125" style="9" customWidth="1"/>
    <col min="15364" max="15364" width="13.42578125" style="9" customWidth="1"/>
    <col min="15365" max="15365" width="2.28515625" style="9" customWidth="1"/>
    <col min="15366" max="15366" width="12.5703125" style="9" bestFit="1" customWidth="1"/>
    <col min="15367" max="15367" width="121.42578125" style="9" customWidth="1"/>
    <col min="15368" max="15369" width="24" style="9" customWidth="1"/>
    <col min="15370" max="15370" width="5.7109375" style="9" customWidth="1"/>
    <col min="15371" max="15616" width="11.42578125" style="9"/>
    <col min="15617" max="15617" width="5.7109375" style="9" customWidth="1"/>
    <col min="15618" max="15618" width="6.28515625" style="9" customWidth="1"/>
    <col min="15619" max="15619" width="26.5703125" style="9" customWidth="1"/>
    <col min="15620" max="15620" width="13.42578125" style="9" customWidth="1"/>
    <col min="15621" max="15621" width="2.28515625" style="9" customWidth="1"/>
    <col min="15622" max="15622" width="12.5703125" style="9" bestFit="1" customWidth="1"/>
    <col min="15623" max="15623" width="121.42578125" style="9" customWidth="1"/>
    <col min="15624" max="15625" width="24" style="9" customWidth="1"/>
    <col min="15626" max="15626" width="5.7109375" style="9" customWidth="1"/>
    <col min="15627" max="15872" width="11.42578125" style="9"/>
    <col min="15873" max="15873" width="5.7109375" style="9" customWidth="1"/>
    <col min="15874" max="15874" width="6.28515625" style="9" customWidth="1"/>
    <col min="15875" max="15875" width="26.5703125" style="9" customWidth="1"/>
    <col min="15876" max="15876" width="13.42578125" style="9" customWidth="1"/>
    <col min="15877" max="15877" width="2.28515625" style="9" customWidth="1"/>
    <col min="15878" max="15878" width="12.5703125" style="9" bestFit="1" customWidth="1"/>
    <col min="15879" max="15879" width="121.42578125" style="9" customWidth="1"/>
    <col min="15880" max="15881" width="24" style="9" customWidth="1"/>
    <col min="15882" max="15882" width="5.7109375" style="9" customWidth="1"/>
    <col min="15883" max="16128" width="11.42578125" style="9"/>
    <col min="16129" max="16129" width="5.7109375" style="9" customWidth="1"/>
    <col min="16130" max="16130" width="6.28515625" style="9" customWidth="1"/>
    <col min="16131" max="16131" width="26.5703125" style="9" customWidth="1"/>
    <col min="16132" max="16132" width="13.42578125" style="9" customWidth="1"/>
    <col min="16133" max="16133" width="2.28515625" style="9" customWidth="1"/>
    <col min="16134" max="16134" width="12.5703125" style="9" bestFit="1" customWidth="1"/>
    <col min="16135" max="16135" width="121.42578125" style="9" customWidth="1"/>
    <col min="16136" max="16137" width="24" style="9" customWidth="1"/>
    <col min="16138" max="16138" width="5.7109375" style="9" customWidth="1"/>
    <col min="16139" max="16384" width="11.42578125" style="9"/>
  </cols>
  <sheetData>
    <row r="2" spans="1:10" ht="20.100000000000001" customHeight="1" thickBot="1" x14ac:dyDescent="0.3">
      <c r="A2" s="1"/>
      <c r="B2" s="2"/>
      <c r="C2" s="2"/>
      <c r="D2" s="2"/>
      <c r="E2" s="3"/>
      <c r="F2" s="4"/>
      <c r="G2" s="5"/>
      <c r="H2" s="5"/>
      <c r="I2" s="5"/>
      <c r="J2" s="8"/>
    </row>
    <row r="3" spans="1:10" s="12" customFormat="1" ht="170.25" customHeight="1" thickBot="1" x14ac:dyDescent="0.3">
      <c r="A3" s="10"/>
      <c r="B3" s="287" t="s">
        <v>105</v>
      </c>
      <c r="C3" s="288"/>
      <c r="D3" s="288"/>
      <c r="E3" s="288"/>
      <c r="F3" s="288"/>
      <c r="G3" s="288"/>
      <c r="H3" s="288"/>
      <c r="I3" s="289"/>
      <c r="J3" s="11"/>
    </row>
    <row r="4" spans="1:10" ht="16.5" thickBot="1" x14ac:dyDescent="0.3">
      <c r="A4" s="13"/>
      <c r="B4" s="14"/>
      <c r="C4" s="14"/>
      <c r="D4" s="14"/>
      <c r="E4" s="15"/>
      <c r="F4" s="16"/>
      <c r="G4" s="17"/>
      <c r="H4" s="17"/>
      <c r="I4" s="17"/>
      <c r="J4" s="20"/>
    </row>
    <row r="5" spans="1:10" ht="82.5" customHeight="1" thickBot="1" x14ac:dyDescent="0.3">
      <c r="A5" s="13"/>
      <c r="B5" s="290" t="s">
        <v>80</v>
      </c>
      <c r="C5" s="291"/>
      <c r="D5" s="291"/>
      <c r="E5" s="291"/>
      <c r="F5" s="291"/>
      <c r="G5" s="291"/>
      <c r="H5" s="291"/>
      <c r="I5" s="292"/>
      <c r="J5" s="20"/>
    </row>
    <row r="6" spans="1:10" ht="27.75" customHeight="1" x14ac:dyDescent="0.25">
      <c r="A6" s="13"/>
      <c r="B6" s="211"/>
      <c r="C6" s="211"/>
      <c r="D6" s="211"/>
      <c r="E6" s="211"/>
      <c r="F6" s="211"/>
      <c r="G6" s="211"/>
      <c r="H6" s="211"/>
      <c r="I6" s="211"/>
      <c r="J6" s="20"/>
    </row>
    <row r="7" spans="1:10" ht="16.5" thickBot="1" x14ac:dyDescent="0.3">
      <c r="A7" s="13"/>
      <c r="B7" s="14"/>
      <c r="C7" s="14"/>
      <c r="D7" s="14"/>
      <c r="E7" s="15"/>
      <c r="F7" s="21"/>
      <c r="G7" s="22"/>
      <c r="H7" s="22"/>
      <c r="I7" s="22"/>
      <c r="J7" s="20"/>
    </row>
    <row r="8" spans="1:10" ht="15.75" customHeight="1" thickBot="1" x14ac:dyDescent="0.3">
      <c r="A8" s="13"/>
      <c r="B8" s="25"/>
      <c r="C8" s="25"/>
      <c r="D8" s="25"/>
      <c r="E8" s="26"/>
      <c r="F8" s="27"/>
      <c r="G8" s="302" t="s">
        <v>23</v>
      </c>
      <c r="H8" s="303"/>
      <c r="I8" s="304"/>
      <c r="J8" s="20"/>
    </row>
    <row r="9" spans="1:10" s="29" customFormat="1" ht="33.75" customHeight="1" thickBot="1" x14ac:dyDescent="0.3">
      <c r="A9" s="13"/>
      <c r="B9" s="25"/>
      <c r="C9" s="25"/>
      <c r="D9" s="25"/>
      <c r="E9" s="168" t="s">
        <v>45</v>
      </c>
      <c r="F9" s="169" t="s">
        <v>46</v>
      </c>
      <c r="G9" s="30" t="s">
        <v>95</v>
      </c>
      <c r="H9" s="238" t="s">
        <v>98</v>
      </c>
      <c r="I9" s="106" t="s">
        <v>24</v>
      </c>
      <c r="J9" s="28"/>
    </row>
    <row r="10" spans="1:10" s="29" customFormat="1" ht="15" customHeight="1" x14ac:dyDescent="0.25">
      <c r="A10" s="97"/>
      <c r="B10" s="33"/>
      <c r="C10" s="34"/>
      <c r="D10" s="34"/>
      <c r="E10" s="35"/>
      <c r="F10" s="134"/>
      <c r="G10" s="37"/>
      <c r="H10" s="38"/>
      <c r="I10" s="39"/>
      <c r="J10" s="28"/>
    </row>
    <row r="11" spans="1:10" s="29" customFormat="1" ht="36" x14ac:dyDescent="0.25">
      <c r="A11" s="13"/>
      <c r="B11" s="42"/>
      <c r="C11" s="270" t="s">
        <v>7</v>
      </c>
      <c r="D11" s="43"/>
      <c r="E11" s="44" t="s">
        <v>8</v>
      </c>
      <c r="F11" s="163" t="s">
        <v>65</v>
      </c>
      <c r="G11" s="107"/>
      <c r="H11" s="239"/>
      <c r="I11" s="108"/>
      <c r="J11" s="28"/>
    </row>
    <row r="12" spans="1:10" s="29" customFormat="1" ht="15" customHeight="1" x14ac:dyDescent="0.25">
      <c r="A12" s="13"/>
      <c r="B12" s="42"/>
      <c r="C12" s="271"/>
      <c r="D12" s="51"/>
      <c r="E12" s="49"/>
      <c r="F12" s="160"/>
      <c r="G12" s="111"/>
      <c r="H12" s="240"/>
      <c r="I12" s="112"/>
      <c r="J12" s="28"/>
    </row>
    <row r="13" spans="1:10" s="29" customFormat="1" ht="36" x14ac:dyDescent="0.25">
      <c r="A13" s="13"/>
      <c r="B13" s="42"/>
      <c r="C13" s="271"/>
      <c r="D13" s="43"/>
      <c r="E13" s="44" t="s">
        <v>10</v>
      </c>
      <c r="F13" s="163" t="s">
        <v>66</v>
      </c>
      <c r="G13" s="107"/>
      <c r="H13" s="239"/>
      <c r="I13" s="108"/>
      <c r="J13" s="28"/>
    </row>
    <row r="14" spans="1:10" s="29" customFormat="1" ht="15" customHeight="1" x14ac:dyDescent="0.25">
      <c r="A14" s="13"/>
      <c r="B14" s="42"/>
      <c r="C14" s="271"/>
      <c r="D14" s="43"/>
      <c r="E14" s="49"/>
      <c r="F14" s="165"/>
      <c r="G14" s="113"/>
      <c r="H14" s="241"/>
      <c r="I14" s="114"/>
      <c r="J14" s="28"/>
    </row>
    <row r="15" spans="1:10" s="29" customFormat="1" ht="18" x14ac:dyDescent="0.25">
      <c r="A15" s="13"/>
      <c r="B15" s="42"/>
      <c r="C15" s="271"/>
      <c r="D15" s="43"/>
      <c r="E15" s="44" t="s">
        <v>30</v>
      </c>
      <c r="F15" s="163" t="s">
        <v>67</v>
      </c>
      <c r="G15" s="107"/>
      <c r="H15" s="239"/>
      <c r="I15" s="108"/>
      <c r="J15" s="28"/>
    </row>
    <row r="16" spans="1:10" s="29" customFormat="1" ht="15" customHeight="1" x14ac:dyDescent="0.25">
      <c r="A16" s="13"/>
      <c r="B16" s="42"/>
      <c r="C16" s="271"/>
      <c r="D16" s="43"/>
      <c r="E16" s="49"/>
      <c r="F16" s="165"/>
      <c r="G16" s="111"/>
      <c r="H16" s="240"/>
      <c r="I16" s="112"/>
      <c r="J16" s="28"/>
    </row>
    <row r="17" spans="1:10" s="29" customFormat="1" ht="24.95" customHeight="1" x14ac:dyDescent="0.25">
      <c r="A17" s="13"/>
      <c r="B17" s="167"/>
      <c r="C17" s="272"/>
      <c r="D17" s="57"/>
      <c r="E17" s="58"/>
      <c r="F17" s="200" t="s">
        <v>25</v>
      </c>
      <c r="G17" s="115">
        <f>G13+G11+G15</f>
        <v>0</v>
      </c>
      <c r="H17" s="115">
        <f>H13+H11+H15</f>
        <v>0</v>
      </c>
      <c r="I17" s="116">
        <f>I13+I11+I15</f>
        <v>0</v>
      </c>
      <c r="J17" s="28"/>
    </row>
    <row r="18" spans="1:10" s="29" customFormat="1" ht="15" customHeight="1" x14ac:dyDescent="0.25">
      <c r="A18" s="13"/>
      <c r="B18" s="42"/>
      <c r="C18" s="51"/>
      <c r="D18" s="51"/>
      <c r="E18" s="49"/>
      <c r="F18" s="166"/>
      <c r="G18" s="231"/>
      <c r="H18" s="243"/>
      <c r="I18" s="232"/>
      <c r="J18" s="28"/>
    </row>
    <row r="19" spans="1:10" s="29" customFormat="1" ht="54" x14ac:dyDescent="0.25">
      <c r="A19" s="13"/>
      <c r="B19" s="42"/>
      <c r="C19" s="279" t="s">
        <v>13</v>
      </c>
      <c r="D19" s="51"/>
      <c r="E19" s="44" t="s">
        <v>14</v>
      </c>
      <c r="F19" s="163" t="s">
        <v>72</v>
      </c>
      <c r="G19" s="107"/>
      <c r="H19" s="239"/>
      <c r="I19" s="108"/>
      <c r="J19" s="28"/>
    </row>
    <row r="20" spans="1:10" s="29" customFormat="1" ht="15" customHeight="1" x14ac:dyDescent="0.25">
      <c r="A20" s="13"/>
      <c r="B20" s="42"/>
      <c r="C20" s="280"/>
      <c r="D20" s="51"/>
      <c r="E20" s="49"/>
      <c r="F20" s="161"/>
      <c r="G20" s="117"/>
      <c r="H20" s="244"/>
      <c r="I20" s="118"/>
      <c r="J20" s="28"/>
    </row>
    <row r="21" spans="1:10" s="29" customFormat="1" ht="54" x14ac:dyDescent="0.25">
      <c r="A21" s="13"/>
      <c r="B21" s="42"/>
      <c r="C21" s="280"/>
      <c r="D21" s="51"/>
      <c r="E21" s="44" t="s">
        <v>15</v>
      </c>
      <c r="F21" s="163" t="s">
        <v>73</v>
      </c>
      <c r="G21" s="107"/>
      <c r="H21" s="239"/>
      <c r="I21" s="108"/>
      <c r="J21" s="28"/>
    </row>
    <row r="22" spans="1:10" s="29" customFormat="1" ht="15" customHeight="1" x14ac:dyDescent="0.25">
      <c r="A22" s="13"/>
      <c r="B22" s="42"/>
      <c r="C22" s="280"/>
      <c r="D22" s="51"/>
      <c r="E22" s="49"/>
      <c r="F22" s="161"/>
      <c r="G22" s="117"/>
      <c r="H22" s="244"/>
      <c r="I22" s="118"/>
      <c r="J22" s="28"/>
    </row>
    <row r="23" spans="1:10" s="29" customFormat="1" ht="36" x14ac:dyDescent="0.25">
      <c r="A23" s="13"/>
      <c r="B23" s="42"/>
      <c r="C23" s="280"/>
      <c r="D23" s="51"/>
      <c r="E23" s="44" t="s">
        <v>16</v>
      </c>
      <c r="F23" s="163" t="s">
        <v>74</v>
      </c>
      <c r="G23" s="107"/>
      <c r="H23" s="239"/>
      <c r="I23" s="108"/>
      <c r="J23" s="28"/>
    </row>
    <row r="24" spans="1:10" s="29" customFormat="1" ht="15" customHeight="1" x14ac:dyDescent="0.25">
      <c r="A24" s="13"/>
      <c r="B24" s="42"/>
      <c r="C24" s="280"/>
      <c r="D24" s="49"/>
      <c r="E24" s="49"/>
      <c r="F24" s="161"/>
      <c r="G24" s="119"/>
      <c r="H24" s="245"/>
      <c r="I24" s="114"/>
      <c r="J24" s="28"/>
    </row>
    <row r="25" spans="1:10" s="29" customFormat="1" ht="36" x14ac:dyDescent="0.25">
      <c r="A25" s="13"/>
      <c r="B25" s="42"/>
      <c r="C25" s="280"/>
      <c r="D25" s="51"/>
      <c r="E25" s="44" t="s">
        <v>17</v>
      </c>
      <c r="F25" s="163" t="s">
        <v>18</v>
      </c>
      <c r="G25" s="107"/>
      <c r="H25" s="239"/>
      <c r="I25" s="108"/>
      <c r="J25" s="28"/>
    </row>
    <row r="26" spans="1:10" s="29" customFormat="1" ht="15" customHeight="1" x14ac:dyDescent="0.25">
      <c r="A26" s="13"/>
      <c r="B26" s="42"/>
      <c r="C26" s="280"/>
      <c r="D26" s="51"/>
      <c r="E26" s="49"/>
      <c r="F26" s="161"/>
      <c r="G26" s="119"/>
      <c r="H26" s="245"/>
      <c r="I26" s="114"/>
      <c r="J26" s="28"/>
    </row>
    <row r="27" spans="1:10" s="29" customFormat="1" ht="24.95" customHeight="1" x14ac:dyDescent="0.25">
      <c r="A27" s="13"/>
      <c r="B27" s="42"/>
      <c r="C27" s="280"/>
      <c r="D27" s="51"/>
      <c r="E27" s="49"/>
      <c r="F27" s="200" t="s">
        <v>26</v>
      </c>
      <c r="G27" s="115">
        <f>G19+G23+G25</f>
        <v>0</v>
      </c>
      <c r="H27" s="242">
        <f>H19+H23+H25</f>
        <v>0</v>
      </c>
      <c r="I27" s="116">
        <f>I19+I23+I25</f>
        <v>0</v>
      </c>
      <c r="J27" s="28"/>
    </row>
    <row r="28" spans="1:10" s="29" customFormat="1" ht="24.95" customHeight="1" x14ac:dyDescent="0.25">
      <c r="A28" s="13"/>
      <c r="B28" s="42"/>
      <c r="C28" s="281"/>
      <c r="D28" s="51"/>
      <c r="E28" s="158"/>
      <c r="F28" s="200" t="s">
        <v>27</v>
      </c>
      <c r="G28" s="121">
        <f>G21+G23+G25</f>
        <v>0</v>
      </c>
      <c r="H28" s="248">
        <f>H21+H23+H25</f>
        <v>0</v>
      </c>
      <c r="I28" s="122">
        <f>I21+I23+I25</f>
        <v>0</v>
      </c>
      <c r="J28" s="28"/>
    </row>
    <row r="29" spans="1:10" s="29" customFormat="1" ht="15" customHeight="1" x14ac:dyDescent="0.25">
      <c r="A29" s="13"/>
      <c r="B29" s="42"/>
      <c r="C29" s="51"/>
      <c r="D29" s="51"/>
      <c r="E29" s="49"/>
      <c r="F29" s="156"/>
      <c r="G29" s="231"/>
      <c r="H29" s="243"/>
      <c r="I29" s="232"/>
      <c r="J29" s="28"/>
    </row>
    <row r="30" spans="1:10" s="29" customFormat="1" ht="22.5" customHeight="1" x14ac:dyDescent="0.25">
      <c r="A30" s="13"/>
      <c r="B30" s="42"/>
      <c r="C30" s="51"/>
      <c r="D30" s="51"/>
      <c r="E30" s="155" t="s">
        <v>93</v>
      </c>
      <c r="F30" s="50" t="s">
        <v>94</v>
      </c>
      <c r="G30" s="109"/>
      <c r="H30" s="246"/>
      <c r="I30" s="110"/>
      <c r="J30" s="28"/>
    </row>
    <row r="31" spans="1:10" s="29" customFormat="1" ht="15" customHeight="1" x14ac:dyDescent="0.25">
      <c r="A31" s="13"/>
      <c r="B31" s="42"/>
      <c r="C31" s="51"/>
      <c r="D31" s="51"/>
      <c r="E31" s="49"/>
      <c r="F31" s="156"/>
      <c r="G31" s="231"/>
      <c r="H31" s="243"/>
      <c r="I31" s="232"/>
      <c r="J31" s="28"/>
    </row>
    <row r="32" spans="1:10" s="29" customFormat="1" ht="36" x14ac:dyDescent="0.25">
      <c r="A32" s="13"/>
      <c r="B32" s="42"/>
      <c r="C32" s="279" t="s">
        <v>21</v>
      </c>
      <c r="D32" s="170"/>
      <c r="E32" s="44" t="s">
        <v>31</v>
      </c>
      <c r="F32" s="45" t="s">
        <v>69</v>
      </c>
      <c r="G32" s="107"/>
      <c r="H32" s="239"/>
      <c r="I32" s="108"/>
      <c r="J32" s="28"/>
    </row>
    <row r="33" spans="1:10" s="29" customFormat="1" ht="18" customHeight="1" x14ac:dyDescent="0.25">
      <c r="A33" s="13"/>
      <c r="B33" s="42"/>
      <c r="C33" s="280"/>
      <c r="D33" s="51"/>
      <c r="E33" s="155" t="s">
        <v>42</v>
      </c>
      <c r="F33" s="50" t="s">
        <v>82</v>
      </c>
      <c r="G33" s="109"/>
      <c r="H33" s="246"/>
      <c r="I33" s="110"/>
      <c r="J33" s="28"/>
    </row>
    <row r="34" spans="1:10" s="29" customFormat="1" ht="15" customHeight="1" x14ac:dyDescent="0.25">
      <c r="A34" s="13"/>
      <c r="B34" s="42"/>
      <c r="C34" s="280"/>
      <c r="D34" s="51"/>
      <c r="E34" s="49"/>
      <c r="F34" s="64"/>
      <c r="G34" s="117"/>
      <c r="H34" s="244"/>
      <c r="I34" s="118"/>
      <c r="J34" s="28"/>
    </row>
    <row r="35" spans="1:10" s="73" customFormat="1" ht="36" x14ac:dyDescent="0.25">
      <c r="A35" s="13"/>
      <c r="B35" s="42"/>
      <c r="C35" s="280"/>
      <c r="D35" s="51"/>
      <c r="E35" s="44" t="s">
        <v>32</v>
      </c>
      <c r="F35" s="45" t="s">
        <v>70</v>
      </c>
      <c r="G35" s="107"/>
      <c r="H35" s="239"/>
      <c r="I35" s="108"/>
      <c r="J35" s="72"/>
    </row>
    <row r="36" spans="1:10" s="29" customFormat="1" ht="18" customHeight="1" x14ac:dyDescent="0.25">
      <c r="A36" s="13"/>
      <c r="B36" s="42"/>
      <c r="C36" s="280"/>
      <c r="D36" s="51"/>
      <c r="E36" s="155" t="s">
        <v>43</v>
      </c>
      <c r="F36" s="50" t="s">
        <v>83</v>
      </c>
      <c r="G36" s="109"/>
      <c r="H36" s="246"/>
      <c r="I36" s="110"/>
      <c r="J36" s="28"/>
    </row>
    <row r="37" spans="1:10" s="29" customFormat="1" ht="18" customHeight="1" x14ac:dyDescent="0.25">
      <c r="A37" s="13"/>
      <c r="B37" s="42"/>
      <c r="C37" s="280"/>
      <c r="D37" s="51"/>
      <c r="E37" s="155" t="s">
        <v>81</v>
      </c>
      <c r="F37" s="159" t="s">
        <v>84</v>
      </c>
      <c r="G37" s="109"/>
      <c r="H37" s="246"/>
      <c r="I37" s="110"/>
      <c r="J37" s="28"/>
    </row>
    <row r="38" spans="1:10" s="29" customFormat="1" ht="18" customHeight="1" x14ac:dyDescent="0.25">
      <c r="A38" s="13"/>
      <c r="B38" s="42"/>
      <c r="C38" s="280"/>
      <c r="D38" s="51"/>
      <c r="E38" s="155" t="s">
        <v>44</v>
      </c>
      <c r="F38" s="159" t="s">
        <v>85</v>
      </c>
      <c r="G38" s="109"/>
      <c r="H38" s="246"/>
      <c r="I38" s="110"/>
      <c r="J38" s="28"/>
    </row>
    <row r="39" spans="1:10" s="78" customFormat="1" ht="15" customHeight="1" x14ac:dyDescent="0.25">
      <c r="A39" s="13"/>
      <c r="B39" s="42"/>
      <c r="C39" s="280"/>
      <c r="D39" s="51"/>
      <c r="E39" s="49"/>
      <c r="F39" s="64"/>
      <c r="G39" s="117"/>
      <c r="H39" s="244"/>
      <c r="I39" s="118"/>
      <c r="J39" s="28"/>
    </row>
    <row r="40" spans="1:10" s="78" customFormat="1" ht="24.95" customHeight="1" thickBot="1" x14ac:dyDescent="0.3">
      <c r="A40" s="13"/>
      <c r="B40" s="81"/>
      <c r="C40" s="282"/>
      <c r="D40" s="82"/>
      <c r="E40" s="83"/>
      <c r="F40" s="201" t="s">
        <v>28</v>
      </c>
      <c r="G40" s="249">
        <f>G32+G35</f>
        <v>0</v>
      </c>
      <c r="H40" s="247">
        <f>H32+H35</f>
        <v>0</v>
      </c>
      <c r="I40" s="120">
        <f>I32+I35</f>
        <v>0</v>
      </c>
      <c r="J40" s="28"/>
    </row>
    <row r="41" spans="1:10" s="78" customFormat="1" ht="21" customHeight="1" x14ac:dyDescent="0.25">
      <c r="A41" s="13"/>
      <c r="B41" s="14"/>
      <c r="C41" s="14"/>
      <c r="D41" s="14"/>
      <c r="E41" s="15"/>
      <c r="F41" s="21"/>
      <c r="G41" s="22"/>
      <c r="H41" s="22"/>
      <c r="I41" s="22"/>
      <c r="J41" s="28"/>
    </row>
    <row r="42" spans="1:10" ht="132" customHeight="1" x14ac:dyDescent="0.25">
      <c r="A42" s="273" t="s">
        <v>64</v>
      </c>
      <c r="B42" s="274"/>
      <c r="C42" s="274"/>
      <c r="D42" s="274"/>
      <c r="E42" s="274"/>
      <c r="F42" s="274"/>
      <c r="G42" s="274"/>
      <c r="H42" s="274"/>
      <c r="I42" s="274"/>
      <c r="J42" s="275"/>
    </row>
  </sheetData>
  <sheetProtection algorithmName="SHA-512" hashValue="vAx8tvbH+yafz038SH+OpaEURorvV7C2s8Q58FXGaeXqw57DREGDYfahjUtkTZs3E1i6TWuQf/Urvn7Q4Vb9jw==" saltValue="U0RomsRCPgZYlk14m/LVOg==" spinCount="100000" sheet="1" objects="1" scenarios="1" selectLockedCells="1"/>
  <protectedRanges>
    <protectedRange sqref="G11:I11 G13:I13 G15:I15 G32:I33 G19:I19 G21:I21 G23:I23 G25:I25 G35:I38" name="Plage3"/>
  </protectedRanges>
  <mergeCells count="7">
    <mergeCell ref="B3:I3"/>
    <mergeCell ref="B5:I5"/>
    <mergeCell ref="A42:J42"/>
    <mergeCell ref="G8:I8"/>
    <mergeCell ref="C11:C17"/>
    <mergeCell ref="C19:C28"/>
    <mergeCell ref="C32:C4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2"/>
  <sheetViews>
    <sheetView zoomScale="70" zoomScaleNormal="70" workbookViewId="0">
      <selection activeCell="G10" sqref="G10"/>
    </sheetView>
  </sheetViews>
  <sheetFormatPr baseColWidth="10" defaultRowHeight="15.75" x14ac:dyDescent="0.25"/>
  <cols>
    <col min="1" max="1" width="5.7109375" style="9" customWidth="1"/>
    <col min="2" max="2" width="6.28515625" style="9" customWidth="1"/>
    <col min="3" max="3" width="26.5703125" style="9" customWidth="1"/>
    <col min="4" max="4" width="2.28515625" style="9" customWidth="1"/>
    <col min="5" max="5" width="14.140625" style="102" customWidth="1"/>
    <col min="6" max="6" width="129" style="80" customWidth="1"/>
    <col min="7" max="9" width="24" style="103" customWidth="1"/>
    <col min="10" max="10" width="5.7109375" style="9" customWidth="1"/>
    <col min="11" max="256" width="11.42578125" style="9"/>
    <col min="257" max="257" width="5.7109375" style="9" customWidth="1"/>
    <col min="258" max="258" width="6.28515625" style="9" customWidth="1"/>
    <col min="259" max="259" width="26.5703125" style="9" customWidth="1"/>
    <col min="260" max="260" width="13.42578125" style="9" customWidth="1"/>
    <col min="261" max="261" width="2.28515625" style="9" customWidth="1"/>
    <col min="262" max="262" width="12.5703125" style="9" bestFit="1" customWidth="1"/>
    <col min="263" max="263" width="121.42578125" style="9" customWidth="1"/>
    <col min="264" max="265" width="24" style="9" customWidth="1"/>
    <col min="266" max="266" width="5.7109375" style="9" customWidth="1"/>
    <col min="267" max="512" width="11.42578125" style="9"/>
    <col min="513" max="513" width="5.7109375" style="9" customWidth="1"/>
    <col min="514" max="514" width="6.28515625" style="9" customWidth="1"/>
    <col min="515" max="515" width="26.5703125" style="9" customWidth="1"/>
    <col min="516" max="516" width="13.42578125" style="9" customWidth="1"/>
    <col min="517" max="517" width="2.28515625" style="9" customWidth="1"/>
    <col min="518" max="518" width="12.5703125" style="9" bestFit="1" customWidth="1"/>
    <col min="519" max="519" width="121.42578125" style="9" customWidth="1"/>
    <col min="520" max="521" width="24" style="9" customWidth="1"/>
    <col min="522" max="522" width="5.7109375" style="9" customWidth="1"/>
    <col min="523" max="768" width="11.42578125" style="9"/>
    <col min="769" max="769" width="5.7109375" style="9" customWidth="1"/>
    <col min="770" max="770" width="6.28515625" style="9" customWidth="1"/>
    <col min="771" max="771" width="26.5703125" style="9" customWidth="1"/>
    <col min="772" max="772" width="13.42578125" style="9" customWidth="1"/>
    <col min="773" max="773" width="2.28515625" style="9" customWidth="1"/>
    <col min="774" max="774" width="12.5703125" style="9" bestFit="1" customWidth="1"/>
    <col min="775" max="775" width="121.42578125" style="9" customWidth="1"/>
    <col min="776" max="777" width="24" style="9" customWidth="1"/>
    <col min="778" max="778" width="5.7109375" style="9" customWidth="1"/>
    <col min="779" max="1024" width="11.42578125" style="9"/>
    <col min="1025" max="1025" width="5.7109375" style="9" customWidth="1"/>
    <col min="1026" max="1026" width="6.28515625" style="9" customWidth="1"/>
    <col min="1027" max="1027" width="26.5703125" style="9" customWidth="1"/>
    <col min="1028" max="1028" width="13.42578125" style="9" customWidth="1"/>
    <col min="1029" max="1029" width="2.28515625" style="9" customWidth="1"/>
    <col min="1030" max="1030" width="12.5703125" style="9" bestFit="1" customWidth="1"/>
    <col min="1031" max="1031" width="121.42578125" style="9" customWidth="1"/>
    <col min="1032" max="1033" width="24" style="9" customWidth="1"/>
    <col min="1034" max="1034" width="5.7109375" style="9" customWidth="1"/>
    <col min="1035" max="1280" width="11.42578125" style="9"/>
    <col min="1281" max="1281" width="5.7109375" style="9" customWidth="1"/>
    <col min="1282" max="1282" width="6.28515625" style="9" customWidth="1"/>
    <col min="1283" max="1283" width="26.5703125" style="9" customWidth="1"/>
    <col min="1284" max="1284" width="13.42578125" style="9" customWidth="1"/>
    <col min="1285" max="1285" width="2.28515625" style="9" customWidth="1"/>
    <col min="1286" max="1286" width="12.5703125" style="9" bestFit="1" customWidth="1"/>
    <col min="1287" max="1287" width="121.42578125" style="9" customWidth="1"/>
    <col min="1288" max="1289" width="24" style="9" customWidth="1"/>
    <col min="1290" max="1290" width="5.7109375" style="9" customWidth="1"/>
    <col min="1291" max="1536" width="11.42578125" style="9"/>
    <col min="1537" max="1537" width="5.7109375" style="9" customWidth="1"/>
    <col min="1538" max="1538" width="6.28515625" style="9" customWidth="1"/>
    <col min="1539" max="1539" width="26.5703125" style="9" customWidth="1"/>
    <col min="1540" max="1540" width="13.42578125" style="9" customWidth="1"/>
    <col min="1541" max="1541" width="2.28515625" style="9" customWidth="1"/>
    <col min="1542" max="1542" width="12.5703125" style="9" bestFit="1" customWidth="1"/>
    <col min="1543" max="1543" width="121.42578125" style="9" customWidth="1"/>
    <col min="1544" max="1545" width="24" style="9" customWidth="1"/>
    <col min="1546" max="1546" width="5.7109375" style="9" customWidth="1"/>
    <col min="1547" max="1792" width="11.42578125" style="9"/>
    <col min="1793" max="1793" width="5.7109375" style="9" customWidth="1"/>
    <col min="1794" max="1794" width="6.28515625" style="9" customWidth="1"/>
    <col min="1795" max="1795" width="26.5703125" style="9" customWidth="1"/>
    <col min="1796" max="1796" width="13.42578125" style="9" customWidth="1"/>
    <col min="1797" max="1797" width="2.28515625" style="9" customWidth="1"/>
    <col min="1798" max="1798" width="12.5703125" style="9" bestFit="1" customWidth="1"/>
    <col min="1799" max="1799" width="121.42578125" style="9" customWidth="1"/>
    <col min="1800" max="1801" width="24" style="9" customWidth="1"/>
    <col min="1802" max="1802" width="5.7109375" style="9" customWidth="1"/>
    <col min="1803" max="2048" width="11.42578125" style="9"/>
    <col min="2049" max="2049" width="5.7109375" style="9" customWidth="1"/>
    <col min="2050" max="2050" width="6.28515625" style="9" customWidth="1"/>
    <col min="2051" max="2051" width="26.5703125" style="9" customWidth="1"/>
    <col min="2052" max="2052" width="13.42578125" style="9" customWidth="1"/>
    <col min="2053" max="2053" width="2.28515625" style="9" customWidth="1"/>
    <col min="2054" max="2054" width="12.5703125" style="9" bestFit="1" customWidth="1"/>
    <col min="2055" max="2055" width="121.42578125" style="9" customWidth="1"/>
    <col min="2056" max="2057" width="24" style="9" customWidth="1"/>
    <col min="2058" max="2058" width="5.7109375" style="9" customWidth="1"/>
    <col min="2059" max="2304" width="11.42578125" style="9"/>
    <col min="2305" max="2305" width="5.7109375" style="9" customWidth="1"/>
    <col min="2306" max="2306" width="6.28515625" style="9" customWidth="1"/>
    <col min="2307" max="2307" width="26.5703125" style="9" customWidth="1"/>
    <col min="2308" max="2308" width="13.42578125" style="9" customWidth="1"/>
    <col min="2309" max="2309" width="2.28515625" style="9" customWidth="1"/>
    <col min="2310" max="2310" width="12.5703125" style="9" bestFit="1" customWidth="1"/>
    <col min="2311" max="2311" width="121.42578125" style="9" customWidth="1"/>
    <col min="2312" max="2313" width="24" style="9" customWidth="1"/>
    <col min="2314" max="2314" width="5.7109375" style="9" customWidth="1"/>
    <col min="2315" max="2560" width="11.42578125" style="9"/>
    <col min="2561" max="2561" width="5.7109375" style="9" customWidth="1"/>
    <col min="2562" max="2562" width="6.28515625" style="9" customWidth="1"/>
    <col min="2563" max="2563" width="26.5703125" style="9" customWidth="1"/>
    <col min="2564" max="2564" width="13.42578125" style="9" customWidth="1"/>
    <col min="2565" max="2565" width="2.28515625" style="9" customWidth="1"/>
    <col min="2566" max="2566" width="12.5703125" style="9" bestFit="1" customWidth="1"/>
    <col min="2567" max="2567" width="121.42578125" style="9" customWidth="1"/>
    <col min="2568" max="2569" width="24" style="9" customWidth="1"/>
    <col min="2570" max="2570" width="5.7109375" style="9" customWidth="1"/>
    <col min="2571" max="2816" width="11.42578125" style="9"/>
    <col min="2817" max="2817" width="5.7109375" style="9" customWidth="1"/>
    <col min="2818" max="2818" width="6.28515625" style="9" customWidth="1"/>
    <col min="2819" max="2819" width="26.5703125" style="9" customWidth="1"/>
    <col min="2820" max="2820" width="13.42578125" style="9" customWidth="1"/>
    <col min="2821" max="2821" width="2.28515625" style="9" customWidth="1"/>
    <col min="2822" max="2822" width="12.5703125" style="9" bestFit="1" customWidth="1"/>
    <col min="2823" max="2823" width="121.42578125" style="9" customWidth="1"/>
    <col min="2824" max="2825" width="24" style="9" customWidth="1"/>
    <col min="2826" max="2826" width="5.7109375" style="9" customWidth="1"/>
    <col min="2827" max="3072" width="11.42578125" style="9"/>
    <col min="3073" max="3073" width="5.7109375" style="9" customWidth="1"/>
    <col min="3074" max="3074" width="6.28515625" style="9" customWidth="1"/>
    <col min="3075" max="3075" width="26.5703125" style="9" customWidth="1"/>
    <col min="3076" max="3076" width="13.42578125" style="9" customWidth="1"/>
    <col min="3077" max="3077" width="2.28515625" style="9" customWidth="1"/>
    <col min="3078" max="3078" width="12.5703125" style="9" bestFit="1" customWidth="1"/>
    <col min="3079" max="3079" width="121.42578125" style="9" customWidth="1"/>
    <col min="3080" max="3081" width="24" style="9" customWidth="1"/>
    <col min="3082" max="3082" width="5.7109375" style="9" customWidth="1"/>
    <col min="3083" max="3328" width="11.42578125" style="9"/>
    <col min="3329" max="3329" width="5.7109375" style="9" customWidth="1"/>
    <col min="3330" max="3330" width="6.28515625" style="9" customWidth="1"/>
    <col min="3331" max="3331" width="26.5703125" style="9" customWidth="1"/>
    <col min="3332" max="3332" width="13.42578125" style="9" customWidth="1"/>
    <col min="3333" max="3333" width="2.28515625" style="9" customWidth="1"/>
    <col min="3334" max="3334" width="12.5703125" style="9" bestFit="1" customWidth="1"/>
    <col min="3335" max="3335" width="121.42578125" style="9" customWidth="1"/>
    <col min="3336" max="3337" width="24" style="9" customWidth="1"/>
    <col min="3338" max="3338" width="5.7109375" style="9" customWidth="1"/>
    <col min="3339" max="3584" width="11.42578125" style="9"/>
    <col min="3585" max="3585" width="5.7109375" style="9" customWidth="1"/>
    <col min="3586" max="3586" width="6.28515625" style="9" customWidth="1"/>
    <col min="3587" max="3587" width="26.5703125" style="9" customWidth="1"/>
    <col min="3588" max="3588" width="13.42578125" style="9" customWidth="1"/>
    <col min="3589" max="3589" width="2.28515625" style="9" customWidth="1"/>
    <col min="3590" max="3590" width="12.5703125" style="9" bestFit="1" customWidth="1"/>
    <col min="3591" max="3591" width="121.42578125" style="9" customWidth="1"/>
    <col min="3592" max="3593" width="24" style="9" customWidth="1"/>
    <col min="3594" max="3594" width="5.7109375" style="9" customWidth="1"/>
    <col min="3595" max="3840" width="11.42578125" style="9"/>
    <col min="3841" max="3841" width="5.7109375" style="9" customWidth="1"/>
    <col min="3842" max="3842" width="6.28515625" style="9" customWidth="1"/>
    <col min="3843" max="3843" width="26.5703125" style="9" customWidth="1"/>
    <col min="3844" max="3844" width="13.42578125" style="9" customWidth="1"/>
    <col min="3845" max="3845" width="2.28515625" style="9" customWidth="1"/>
    <col min="3846" max="3846" width="12.5703125" style="9" bestFit="1" customWidth="1"/>
    <col min="3847" max="3847" width="121.42578125" style="9" customWidth="1"/>
    <col min="3848" max="3849" width="24" style="9" customWidth="1"/>
    <col min="3850" max="3850" width="5.7109375" style="9" customWidth="1"/>
    <col min="3851" max="4096" width="11.42578125" style="9"/>
    <col min="4097" max="4097" width="5.7109375" style="9" customWidth="1"/>
    <col min="4098" max="4098" width="6.28515625" style="9" customWidth="1"/>
    <col min="4099" max="4099" width="26.5703125" style="9" customWidth="1"/>
    <col min="4100" max="4100" width="13.42578125" style="9" customWidth="1"/>
    <col min="4101" max="4101" width="2.28515625" style="9" customWidth="1"/>
    <col min="4102" max="4102" width="12.5703125" style="9" bestFit="1" customWidth="1"/>
    <col min="4103" max="4103" width="121.42578125" style="9" customWidth="1"/>
    <col min="4104" max="4105" width="24" style="9" customWidth="1"/>
    <col min="4106" max="4106" width="5.7109375" style="9" customWidth="1"/>
    <col min="4107" max="4352" width="11.42578125" style="9"/>
    <col min="4353" max="4353" width="5.7109375" style="9" customWidth="1"/>
    <col min="4354" max="4354" width="6.28515625" style="9" customWidth="1"/>
    <col min="4355" max="4355" width="26.5703125" style="9" customWidth="1"/>
    <col min="4356" max="4356" width="13.42578125" style="9" customWidth="1"/>
    <col min="4357" max="4357" width="2.28515625" style="9" customWidth="1"/>
    <col min="4358" max="4358" width="12.5703125" style="9" bestFit="1" customWidth="1"/>
    <col min="4359" max="4359" width="121.42578125" style="9" customWidth="1"/>
    <col min="4360" max="4361" width="24" style="9" customWidth="1"/>
    <col min="4362" max="4362" width="5.7109375" style="9" customWidth="1"/>
    <col min="4363" max="4608" width="11.42578125" style="9"/>
    <col min="4609" max="4609" width="5.7109375" style="9" customWidth="1"/>
    <col min="4610" max="4610" width="6.28515625" style="9" customWidth="1"/>
    <col min="4611" max="4611" width="26.5703125" style="9" customWidth="1"/>
    <col min="4612" max="4612" width="13.42578125" style="9" customWidth="1"/>
    <col min="4613" max="4613" width="2.28515625" style="9" customWidth="1"/>
    <col min="4614" max="4614" width="12.5703125" style="9" bestFit="1" customWidth="1"/>
    <col min="4615" max="4615" width="121.42578125" style="9" customWidth="1"/>
    <col min="4616" max="4617" width="24" style="9" customWidth="1"/>
    <col min="4618" max="4618" width="5.7109375" style="9" customWidth="1"/>
    <col min="4619" max="4864" width="11.42578125" style="9"/>
    <col min="4865" max="4865" width="5.7109375" style="9" customWidth="1"/>
    <col min="4866" max="4866" width="6.28515625" style="9" customWidth="1"/>
    <col min="4867" max="4867" width="26.5703125" style="9" customWidth="1"/>
    <col min="4868" max="4868" width="13.42578125" style="9" customWidth="1"/>
    <col min="4869" max="4869" width="2.28515625" style="9" customWidth="1"/>
    <col min="4870" max="4870" width="12.5703125" style="9" bestFit="1" customWidth="1"/>
    <col min="4871" max="4871" width="121.42578125" style="9" customWidth="1"/>
    <col min="4872" max="4873" width="24" style="9" customWidth="1"/>
    <col min="4874" max="4874" width="5.7109375" style="9" customWidth="1"/>
    <col min="4875" max="5120" width="11.42578125" style="9"/>
    <col min="5121" max="5121" width="5.7109375" style="9" customWidth="1"/>
    <col min="5122" max="5122" width="6.28515625" style="9" customWidth="1"/>
    <col min="5123" max="5123" width="26.5703125" style="9" customWidth="1"/>
    <col min="5124" max="5124" width="13.42578125" style="9" customWidth="1"/>
    <col min="5125" max="5125" width="2.28515625" style="9" customWidth="1"/>
    <col min="5126" max="5126" width="12.5703125" style="9" bestFit="1" customWidth="1"/>
    <col min="5127" max="5127" width="121.42578125" style="9" customWidth="1"/>
    <col min="5128" max="5129" width="24" style="9" customWidth="1"/>
    <col min="5130" max="5130" width="5.7109375" style="9" customWidth="1"/>
    <col min="5131" max="5376" width="11.42578125" style="9"/>
    <col min="5377" max="5377" width="5.7109375" style="9" customWidth="1"/>
    <col min="5378" max="5378" width="6.28515625" style="9" customWidth="1"/>
    <col min="5379" max="5379" width="26.5703125" style="9" customWidth="1"/>
    <col min="5380" max="5380" width="13.42578125" style="9" customWidth="1"/>
    <col min="5381" max="5381" width="2.28515625" style="9" customWidth="1"/>
    <col min="5382" max="5382" width="12.5703125" style="9" bestFit="1" customWidth="1"/>
    <col min="5383" max="5383" width="121.42578125" style="9" customWidth="1"/>
    <col min="5384" max="5385" width="24" style="9" customWidth="1"/>
    <col min="5386" max="5386" width="5.7109375" style="9" customWidth="1"/>
    <col min="5387" max="5632" width="11.42578125" style="9"/>
    <col min="5633" max="5633" width="5.7109375" style="9" customWidth="1"/>
    <col min="5634" max="5634" width="6.28515625" style="9" customWidth="1"/>
    <col min="5635" max="5635" width="26.5703125" style="9" customWidth="1"/>
    <col min="5636" max="5636" width="13.42578125" style="9" customWidth="1"/>
    <col min="5637" max="5637" width="2.28515625" style="9" customWidth="1"/>
    <col min="5638" max="5638" width="12.5703125" style="9" bestFit="1" customWidth="1"/>
    <col min="5639" max="5639" width="121.42578125" style="9" customWidth="1"/>
    <col min="5640" max="5641" width="24" style="9" customWidth="1"/>
    <col min="5642" max="5642" width="5.7109375" style="9" customWidth="1"/>
    <col min="5643" max="5888" width="11.42578125" style="9"/>
    <col min="5889" max="5889" width="5.7109375" style="9" customWidth="1"/>
    <col min="5890" max="5890" width="6.28515625" style="9" customWidth="1"/>
    <col min="5891" max="5891" width="26.5703125" style="9" customWidth="1"/>
    <col min="5892" max="5892" width="13.42578125" style="9" customWidth="1"/>
    <col min="5893" max="5893" width="2.28515625" style="9" customWidth="1"/>
    <col min="5894" max="5894" width="12.5703125" style="9" bestFit="1" customWidth="1"/>
    <col min="5895" max="5895" width="121.42578125" style="9" customWidth="1"/>
    <col min="5896" max="5897" width="24" style="9" customWidth="1"/>
    <col min="5898" max="5898" width="5.7109375" style="9" customWidth="1"/>
    <col min="5899" max="6144" width="11.42578125" style="9"/>
    <col min="6145" max="6145" width="5.7109375" style="9" customWidth="1"/>
    <col min="6146" max="6146" width="6.28515625" style="9" customWidth="1"/>
    <col min="6147" max="6147" width="26.5703125" style="9" customWidth="1"/>
    <col min="6148" max="6148" width="13.42578125" style="9" customWidth="1"/>
    <col min="6149" max="6149" width="2.28515625" style="9" customWidth="1"/>
    <col min="6150" max="6150" width="12.5703125" style="9" bestFit="1" customWidth="1"/>
    <col min="6151" max="6151" width="121.42578125" style="9" customWidth="1"/>
    <col min="6152" max="6153" width="24" style="9" customWidth="1"/>
    <col min="6154" max="6154" width="5.7109375" style="9" customWidth="1"/>
    <col min="6155" max="6400" width="11.42578125" style="9"/>
    <col min="6401" max="6401" width="5.7109375" style="9" customWidth="1"/>
    <col min="6402" max="6402" width="6.28515625" style="9" customWidth="1"/>
    <col min="6403" max="6403" width="26.5703125" style="9" customWidth="1"/>
    <col min="6404" max="6404" width="13.42578125" style="9" customWidth="1"/>
    <col min="6405" max="6405" width="2.28515625" style="9" customWidth="1"/>
    <col min="6406" max="6406" width="12.5703125" style="9" bestFit="1" customWidth="1"/>
    <col min="6407" max="6407" width="121.42578125" style="9" customWidth="1"/>
    <col min="6408" max="6409" width="24" style="9" customWidth="1"/>
    <col min="6410" max="6410" width="5.7109375" style="9" customWidth="1"/>
    <col min="6411" max="6656" width="11.42578125" style="9"/>
    <col min="6657" max="6657" width="5.7109375" style="9" customWidth="1"/>
    <col min="6658" max="6658" width="6.28515625" style="9" customWidth="1"/>
    <col min="6659" max="6659" width="26.5703125" style="9" customWidth="1"/>
    <col min="6660" max="6660" width="13.42578125" style="9" customWidth="1"/>
    <col min="6661" max="6661" width="2.28515625" style="9" customWidth="1"/>
    <col min="6662" max="6662" width="12.5703125" style="9" bestFit="1" customWidth="1"/>
    <col min="6663" max="6663" width="121.42578125" style="9" customWidth="1"/>
    <col min="6664" max="6665" width="24" style="9" customWidth="1"/>
    <col min="6666" max="6666" width="5.7109375" style="9" customWidth="1"/>
    <col min="6667" max="6912" width="11.42578125" style="9"/>
    <col min="6913" max="6913" width="5.7109375" style="9" customWidth="1"/>
    <col min="6914" max="6914" width="6.28515625" style="9" customWidth="1"/>
    <col min="6915" max="6915" width="26.5703125" style="9" customWidth="1"/>
    <col min="6916" max="6916" width="13.42578125" style="9" customWidth="1"/>
    <col min="6917" max="6917" width="2.28515625" style="9" customWidth="1"/>
    <col min="6918" max="6918" width="12.5703125" style="9" bestFit="1" customWidth="1"/>
    <col min="6919" max="6919" width="121.42578125" style="9" customWidth="1"/>
    <col min="6920" max="6921" width="24" style="9" customWidth="1"/>
    <col min="6922" max="6922" width="5.7109375" style="9" customWidth="1"/>
    <col min="6923" max="7168" width="11.42578125" style="9"/>
    <col min="7169" max="7169" width="5.7109375" style="9" customWidth="1"/>
    <col min="7170" max="7170" width="6.28515625" style="9" customWidth="1"/>
    <col min="7171" max="7171" width="26.5703125" style="9" customWidth="1"/>
    <col min="7172" max="7172" width="13.42578125" style="9" customWidth="1"/>
    <col min="7173" max="7173" width="2.28515625" style="9" customWidth="1"/>
    <col min="7174" max="7174" width="12.5703125" style="9" bestFit="1" customWidth="1"/>
    <col min="7175" max="7175" width="121.42578125" style="9" customWidth="1"/>
    <col min="7176" max="7177" width="24" style="9" customWidth="1"/>
    <col min="7178" max="7178" width="5.7109375" style="9" customWidth="1"/>
    <col min="7179" max="7424" width="11.42578125" style="9"/>
    <col min="7425" max="7425" width="5.7109375" style="9" customWidth="1"/>
    <col min="7426" max="7426" width="6.28515625" style="9" customWidth="1"/>
    <col min="7427" max="7427" width="26.5703125" style="9" customWidth="1"/>
    <col min="7428" max="7428" width="13.42578125" style="9" customWidth="1"/>
    <col min="7429" max="7429" width="2.28515625" style="9" customWidth="1"/>
    <col min="7430" max="7430" width="12.5703125" style="9" bestFit="1" customWidth="1"/>
    <col min="7431" max="7431" width="121.42578125" style="9" customWidth="1"/>
    <col min="7432" max="7433" width="24" style="9" customWidth="1"/>
    <col min="7434" max="7434" width="5.7109375" style="9" customWidth="1"/>
    <col min="7435" max="7680" width="11.42578125" style="9"/>
    <col min="7681" max="7681" width="5.7109375" style="9" customWidth="1"/>
    <col min="7682" max="7682" width="6.28515625" style="9" customWidth="1"/>
    <col min="7683" max="7683" width="26.5703125" style="9" customWidth="1"/>
    <col min="7684" max="7684" width="13.42578125" style="9" customWidth="1"/>
    <col min="7685" max="7685" width="2.28515625" style="9" customWidth="1"/>
    <col min="7686" max="7686" width="12.5703125" style="9" bestFit="1" customWidth="1"/>
    <col min="7687" max="7687" width="121.42578125" style="9" customWidth="1"/>
    <col min="7688" max="7689" width="24" style="9" customWidth="1"/>
    <col min="7690" max="7690" width="5.7109375" style="9" customWidth="1"/>
    <col min="7691" max="7936" width="11.42578125" style="9"/>
    <col min="7937" max="7937" width="5.7109375" style="9" customWidth="1"/>
    <col min="7938" max="7938" width="6.28515625" style="9" customWidth="1"/>
    <col min="7939" max="7939" width="26.5703125" style="9" customWidth="1"/>
    <col min="7940" max="7940" width="13.42578125" style="9" customWidth="1"/>
    <col min="7941" max="7941" width="2.28515625" style="9" customWidth="1"/>
    <col min="7942" max="7942" width="12.5703125" style="9" bestFit="1" customWidth="1"/>
    <col min="7943" max="7943" width="121.42578125" style="9" customWidth="1"/>
    <col min="7944" max="7945" width="24" style="9" customWidth="1"/>
    <col min="7946" max="7946" width="5.7109375" style="9" customWidth="1"/>
    <col min="7947" max="8192" width="11.42578125" style="9"/>
    <col min="8193" max="8193" width="5.7109375" style="9" customWidth="1"/>
    <col min="8194" max="8194" width="6.28515625" style="9" customWidth="1"/>
    <col min="8195" max="8195" width="26.5703125" style="9" customWidth="1"/>
    <col min="8196" max="8196" width="13.42578125" style="9" customWidth="1"/>
    <col min="8197" max="8197" width="2.28515625" style="9" customWidth="1"/>
    <col min="8198" max="8198" width="12.5703125" style="9" bestFit="1" customWidth="1"/>
    <col min="8199" max="8199" width="121.42578125" style="9" customWidth="1"/>
    <col min="8200" max="8201" width="24" style="9" customWidth="1"/>
    <col min="8202" max="8202" width="5.7109375" style="9" customWidth="1"/>
    <col min="8203" max="8448" width="11.42578125" style="9"/>
    <col min="8449" max="8449" width="5.7109375" style="9" customWidth="1"/>
    <col min="8450" max="8450" width="6.28515625" style="9" customWidth="1"/>
    <col min="8451" max="8451" width="26.5703125" style="9" customWidth="1"/>
    <col min="8452" max="8452" width="13.42578125" style="9" customWidth="1"/>
    <col min="8453" max="8453" width="2.28515625" style="9" customWidth="1"/>
    <col min="8454" max="8454" width="12.5703125" style="9" bestFit="1" customWidth="1"/>
    <col min="8455" max="8455" width="121.42578125" style="9" customWidth="1"/>
    <col min="8456" max="8457" width="24" style="9" customWidth="1"/>
    <col min="8458" max="8458" width="5.7109375" style="9" customWidth="1"/>
    <col min="8459" max="8704" width="11.42578125" style="9"/>
    <col min="8705" max="8705" width="5.7109375" style="9" customWidth="1"/>
    <col min="8706" max="8706" width="6.28515625" style="9" customWidth="1"/>
    <col min="8707" max="8707" width="26.5703125" style="9" customWidth="1"/>
    <col min="8708" max="8708" width="13.42578125" style="9" customWidth="1"/>
    <col min="8709" max="8709" width="2.28515625" style="9" customWidth="1"/>
    <col min="8710" max="8710" width="12.5703125" style="9" bestFit="1" customWidth="1"/>
    <col min="8711" max="8711" width="121.42578125" style="9" customWidth="1"/>
    <col min="8712" max="8713" width="24" style="9" customWidth="1"/>
    <col min="8714" max="8714" width="5.7109375" style="9" customWidth="1"/>
    <col min="8715" max="8960" width="11.42578125" style="9"/>
    <col min="8961" max="8961" width="5.7109375" style="9" customWidth="1"/>
    <col min="8962" max="8962" width="6.28515625" style="9" customWidth="1"/>
    <col min="8963" max="8963" width="26.5703125" style="9" customWidth="1"/>
    <col min="8964" max="8964" width="13.42578125" style="9" customWidth="1"/>
    <col min="8965" max="8965" width="2.28515625" style="9" customWidth="1"/>
    <col min="8966" max="8966" width="12.5703125" style="9" bestFit="1" customWidth="1"/>
    <col min="8967" max="8967" width="121.42578125" style="9" customWidth="1"/>
    <col min="8968" max="8969" width="24" style="9" customWidth="1"/>
    <col min="8970" max="8970" width="5.7109375" style="9" customWidth="1"/>
    <col min="8971" max="9216" width="11.42578125" style="9"/>
    <col min="9217" max="9217" width="5.7109375" style="9" customWidth="1"/>
    <col min="9218" max="9218" width="6.28515625" style="9" customWidth="1"/>
    <col min="9219" max="9219" width="26.5703125" style="9" customWidth="1"/>
    <col min="9220" max="9220" width="13.42578125" style="9" customWidth="1"/>
    <col min="9221" max="9221" width="2.28515625" style="9" customWidth="1"/>
    <col min="9222" max="9222" width="12.5703125" style="9" bestFit="1" customWidth="1"/>
    <col min="9223" max="9223" width="121.42578125" style="9" customWidth="1"/>
    <col min="9224" max="9225" width="24" style="9" customWidth="1"/>
    <col min="9226" max="9226" width="5.7109375" style="9" customWidth="1"/>
    <col min="9227" max="9472" width="11.42578125" style="9"/>
    <col min="9473" max="9473" width="5.7109375" style="9" customWidth="1"/>
    <col min="9474" max="9474" width="6.28515625" style="9" customWidth="1"/>
    <col min="9475" max="9475" width="26.5703125" style="9" customWidth="1"/>
    <col min="9476" max="9476" width="13.42578125" style="9" customWidth="1"/>
    <col min="9477" max="9477" width="2.28515625" style="9" customWidth="1"/>
    <col min="9478" max="9478" width="12.5703125" style="9" bestFit="1" customWidth="1"/>
    <col min="9479" max="9479" width="121.42578125" style="9" customWidth="1"/>
    <col min="9480" max="9481" width="24" style="9" customWidth="1"/>
    <col min="9482" max="9482" width="5.7109375" style="9" customWidth="1"/>
    <col min="9483" max="9728" width="11.42578125" style="9"/>
    <col min="9729" max="9729" width="5.7109375" style="9" customWidth="1"/>
    <col min="9730" max="9730" width="6.28515625" style="9" customWidth="1"/>
    <col min="9731" max="9731" width="26.5703125" style="9" customWidth="1"/>
    <col min="9732" max="9732" width="13.42578125" style="9" customWidth="1"/>
    <col min="9733" max="9733" width="2.28515625" style="9" customWidth="1"/>
    <col min="9734" max="9734" width="12.5703125" style="9" bestFit="1" customWidth="1"/>
    <col min="9735" max="9735" width="121.42578125" style="9" customWidth="1"/>
    <col min="9736" max="9737" width="24" style="9" customWidth="1"/>
    <col min="9738" max="9738" width="5.7109375" style="9" customWidth="1"/>
    <col min="9739" max="9984" width="11.42578125" style="9"/>
    <col min="9985" max="9985" width="5.7109375" style="9" customWidth="1"/>
    <col min="9986" max="9986" width="6.28515625" style="9" customWidth="1"/>
    <col min="9987" max="9987" width="26.5703125" style="9" customWidth="1"/>
    <col min="9988" max="9988" width="13.42578125" style="9" customWidth="1"/>
    <col min="9989" max="9989" width="2.28515625" style="9" customWidth="1"/>
    <col min="9990" max="9990" width="12.5703125" style="9" bestFit="1" customWidth="1"/>
    <col min="9991" max="9991" width="121.42578125" style="9" customWidth="1"/>
    <col min="9992" max="9993" width="24" style="9" customWidth="1"/>
    <col min="9994" max="9994" width="5.7109375" style="9" customWidth="1"/>
    <col min="9995" max="10240" width="11.42578125" style="9"/>
    <col min="10241" max="10241" width="5.7109375" style="9" customWidth="1"/>
    <col min="10242" max="10242" width="6.28515625" style="9" customWidth="1"/>
    <col min="10243" max="10243" width="26.5703125" style="9" customWidth="1"/>
    <col min="10244" max="10244" width="13.42578125" style="9" customWidth="1"/>
    <col min="10245" max="10245" width="2.28515625" style="9" customWidth="1"/>
    <col min="10246" max="10246" width="12.5703125" style="9" bestFit="1" customWidth="1"/>
    <col min="10247" max="10247" width="121.42578125" style="9" customWidth="1"/>
    <col min="10248" max="10249" width="24" style="9" customWidth="1"/>
    <col min="10250" max="10250" width="5.7109375" style="9" customWidth="1"/>
    <col min="10251" max="10496" width="11.42578125" style="9"/>
    <col min="10497" max="10497" width="5.7109375" style="9" customWidth="1"/>
    <col min="10498" max="10498" width="6.28515625" style="9" customWidth="1"/>
    <col min="10499" max="10499" width="26.5703125" style="9" customWidth="1"/>
    <col min="10500" max="10500" width="13.42578125" style="9" customWidth="1"/>
    <col min="10501" max="10501" width="2.28515625" style="9" customWidth="1"/>
    <col min="10502" max="10502" width="12.5703125" style="9" bestFit="1" customWidth="1"/>
    <col min="10503" max="10503" width="121.42578125" style="9" customWidth="1"/>
    <col min="10504" max="10505" width="24" style="9" customWidth="1"/>
    <col min="10506" max="10506" width="5.7109375" style="9" customWidth="1"/>
    <col min="10507" max="10752" width="11.42578125" style="9"/>
    <col min="10753" max="10753" width="5.7109375" style="9" customWidth="1"/>
    <col min="10754" max="10754" width="6.28515625" style="9" customWidth="1"/>
    <col min="10755" max="10755" width="26.5703125" style="9" customWidth="1"/>
    <col min="10756" max="10756" width="13.42578125" style="9" customWidth="1"/>
    <col min="10757" max="10757" width="2.28515625" style="9" customWidth="1"/>
    <col min="10758" max="10758" width="12.5703125" style="9" bestFit="1" customWidth="1"/>
    <col min="10759" max="10759" width="121.42578125" style="9" customWidth="1"/>
    <col min="10760" max="10761" width="24" style="9" customWidth="1"/>
    <col min="10762" max="10762" width="5.7109375" style="9" customWidth="1"/>
    <col min="10763" max="11008" width="11.42578125" style="9"/>
    <col min="11009" max="11009" width="5.7109375" style="9" customWidth="1"/>
    <col min="11010" max="11010" width="6.28515625" style="9" customWidth="1"/>
    <col min="11011" max="11011" width="26.5703125" style="9" customWidth="1"/>
    <col min="11012" max="11012" width="13.42578125" style="9" customWidth="1"/>
    <col min="11013" max="11013" width="2.28515625" style="9" customWidth="1"/>
    <col min="11014" max="11014" width="12.5703125" style="9" bestFit="1" customWidth="1"/>
    <col min="11015" max="11015" width="121.42578125" style="9" customWidth="1"/>
    <col min="11016" max="11017" width="24" style="9" customWidth="1"/>
    <col min="11018" max="11018" width="5.7109375" style="9" customWidth="1"/>
    <col min="11019" max="11264" width="11.42578125" style="9"/>
    <col min="11265" max="11265" width="5.7109375" style="9" customWidth="1"/>
    <col min="11266" max="11266" width="6.28515625" style="9" customWidth="1"/>
    <col min="11267" max="11267" width="26.5703125" style="9" customWidth="1"/>
    <col min="11268" max="11268" width="13.42578125" style="9" customWidth="1"/>
    <col min="11269" max="11269" width="2.28515625" style="9" customWidth="1"/>
    <col min="11270" max="11270" width="12.5703125" style="9" bestFit="1" customWidth="1"/>
    <col min="11271" max="11271" width="121.42578125" style="9" customWidth="1"/>
    <col min="11272" max="11273" width="24" style="9" customWidth="1"/>
    <col min="11274" max="11274" width="5.7109375" style="9" customWidth="1"/>
    <col min="11275" max="11520" width="11.42578125" style="9"/>
    <col min="11521" max="11521" width="5.7109375" style="9" customWidth="1"/>
    <col min="11522" max="11522" width="6.28515625" style="9" customWidth="1"/>
    <col min="11523" max="11523" width="26.5703125" style="9" customWidth="1"/>
    <col min="11524" max="11524" width="13.42578125" style="9" customWidth="1"/>
    <col min="11525" max="11525" width="2.28515625" style="9" customWidth="1"/>
    <col min="11526" max="11526" width="12.5703125" style="9" bestFit="1" customWidth="1"/>
    <col min="11527" max="11527" width="121.42578125" style="9" customWidth="1"/>
    <col min="11528" max="11529" width="24" style="9" customWidth="1"/>
    <col min="11530" max="11530" width="5.7109375" style="9" customWidth="1"/>
    <col min="11531" max="11776" width="11.42578125" style="9"/>
    <col min="11777" max="11777" width="5.7109375" style="9" customWidth="1"/>
    <col min="11778" max="11778" width="6.28515625" style="9" customWidth="1"/>
    <col min="11779" max="11779" width="26.5703125" style="9" customWidth="1"/>
    <col min="11780" max="11780" width="13.42578125" style="9" customWidth="1"/>
    <col min="11781" max="11781" width="2.28515625" style="9" customWidth="1"/>
    <col min="11782" max="11782" width="12.5703125" style="9" bestFit="1" customWidth="1"/>
    <col min="11783" max="11783" width="121.42578125" style="9" customWidth="1"/>
    <col min="11784" max="11785" width="24" style="9" customWidth="1"/>
    <col min="11786" max="11786" width="5.7109375" style="9" customWidth="1"/>
    <col min="11787" max="12032" width="11.42578125" style="9"/>
    <col min="12033" max="12033" width="5.7109375" style="9" customWidth="1"/>
    <col min="12034" max="12034" width="6.28515625" style="9" customWidth="1"/>
    <col min="12035" max="12035" width="26.5703125" style="9" customWidth="1"/>
    <col min="12036" max="12036" width="13.42578125" style="9" customWidth="1"/>
    <col min="12037" max="12037" width="2.28515625" style="9" customWidth="1"/>
    <col min="12038" max="12038" width="12.5703125" style="9" bestFit="1" customWidth="1"/>
    <col min="12039" max="12039" width="121.42578125" style="9" customWidth="1"/>
    <col min="12040" max="12041" width="24" style="9" customWidth="1"/>
    <col min="12042" max="12042" width="5.7109375" style="9" customWidth="1"/>
    <col min="12043" max="12288" width="11.42578125" style="9"/>
    <col min="12289" max="12289" width="5.7109375" style="9" customWidth="1"/>
    <col min="12290" max="12290" width="6.28515625" style="9" customWidth="1"/>
    <col min="12291" max="12291" width="26.5703125" style="9" customWidth="1"/>
    <col min="12292" max="12292" width="13.42578125" style="9" customWidth="1"/>
    <col min="12293" max="12293" width="2.28515625" style="9" customWidth="1"/>
    <col min="12294" max="12294" width="12.5703125" style="9" bestFit="1" customWidth="1"/>
    <col min="12295" max="12295" width="121.42578125" style="9" customWidth="1"/>
    <col min="12296" max="12297" width="24" style="9" customWidth="1"/>
    <col min="12298" max="12298" width="5.7109375" style="9" customWidth="1"/>
    <col min="12299" max="12544" width="11.42578125" style="9"/>
    <col min="12545" max="12545" width="5.7109375" style="9" customWidth="1"/>
    <col min="12546" max="12546" width="6.28515625" style="9" customWidth="1"/>
    <col min="12547" max="12547" width="26.5703125" style="9" customWidth="1"/>
    <col min="12548" max="12548" width="13.42578125" style="9" customWidth="1"/>
    <col min="12549" max="12549" width="2.28515625" style="9" customWidth="1"/>
    <col min="12550" max="12550" width="12.5703125" style="9" bestFit="1" customWidth="1"/>
    <col min="12551" max="12551" width="121.42578125" style="9" customWidth="1"/>
    <col min="12552" max="12553" width="24" style="9" customWidth="1"/>
    <col min="12554" max="12554" width="5.7109375" style="9" customWidth="1"/>
    <col min="12555" max="12800" width="11.42578125" style="9"/>
    <col min="12801" max="12801" width="5.7109375" style="9" customWidth="1"/>
    <col min="12802" max="12802" width="6.28515625" style="9" customWidth="1"/>
    <col min="12803" max="12803" width="26.5703125" style="9" customWidth="1"/>
    <col min="12804" max="12804" width="13.42578125" style="9" customWidth="1"/>
    <col min="12805" max="12805" width="2.28515625" style="9" customWidth="1"/>
    <col min="12806" max="12806" width="12.5703125" style="9" bestFit="1" customWidth="1"/>
    <col min="12807" max="12807" width="121.42578125" style="9" customWidth="1"/>
    <col min="12808" max="12809" width="24" style="9" customWidth="1"/>
    <col min="12810" max="12810" width="5.7109375" style="9" customWidth="1"/>
    <col min="12811" max="13056" width="11.42578125" style="9"/>
    <col min="13057" max="13057" width="5.7109375" style="9" customWidth="1"/>
    <col min="13058" max="13058" width="6.28515625" style="9" customWidth="1"/>
    <col min="13059" max="13059" width="26.5703125" style="9" customWidth="1"/>
    <col min="13060" max="13060" width="13.42578125" style="9" customWidth="1"/>
    <col min="13061" max="13061" width="2.28515625" style="9" customWidth="1"/>
    <col min="13062" max="13062" width="12.5703125" style="9" bestFit="1" customWidth="1"/>
    <col min="13063" max="13063" width="121.42578125" style="9" customWidth="1"/>
    <col min="13064" max="13065" width="24" style="9" customWidth="1"/>
    <col min="13066" max="13066" width="5.7109375" style="9" customWidth="1"/>
    <col min="13067" max="13312" width="11.42578125" style="9"/>
    <col min="13313" max="13313" width="5.7109375" style="9" customWidth="1"/>
    <col min="13314" max="13314" width="6.28515625" style="9" customWidth="1"/>
    <col min="13315" max="13315" width="26.5703125" style="9" customWidth="1"/>
    <col min="13316" max="13316" width="13.42578125" style="9" customWidth="1"/>
    <col min="13317" max="13317" width="2.28515625" style="9" customWidth="1"/>
    <col min="13318" max="13318" width="12.5703125" style="9" bestFit="1" customWidth="1"/>
    <col min="13319" max="13319" width="121.42578125" style="9" customWidth="1"/>
    <col min="13320" max="13321" width="24" style="9" customWidth="1"/>
    <col min="13322" max="13322" width="5.7109375" style="9" customWidth="1"/>
    <col min="13323" max="13568" width="11.42578125" style="9"/>
    <col min="13569" max="13569" width="5.7109375" style="9" customWidth="1"/>
    <col min="13570" max="13570" width="6.28515625" style="9" customWidth="1"/>
    <col min="13571" max="13571" width="26.5703125" style="9" customWidth="1"/>
    <col min="13572" max="13572" width="13.42578125" style="9" customWidth="1"/>
    <col min="13573" max="13573" width="2.28515625" style="9" customWidth="1"/>
    <col min="13574" max="13574" width="12.5703125" style="9" bestFit="1" customWidth="1"/>
    <col min="13575" max="13575" width="121.42578125" style="9" customWidth="1"/>
    <col min="13576" max="13577" width="24" style="9" customWidth="1"/>
    <col min="13578" max="13578" width="5.7109375" style="9" customWidth="1"/>
    <col min="13579" max="13824" width="11.42578125" style="9"/>
    <col min="13825" max="13825" width="5.7109375" style="9" customWidth="1"/>
    <col min="13826" max="13826" width="6.28515625" style="9" customWidth="1"/>
    <col min="13827" max="13827" width="26.5703125" style="9" customWidth="1"/>
    <col min="13828" max="13828" width="13.42578125" style="9" customWidth="1"/>
    <col min="13829" max="13829" width="2.28515625" style="9" customWidth="1"/>
    <col min="13830" max="13830" width="12.5703125" style="9" bestFit="1" customWidth="1"/>
    <col min="13831" max="13831" width="121.42578125" style="9" customWidth="1"/>
    <col min="13832" max="13833" width="24" style="9" customWidth="1"/>
    <col min="13834" max="13834" width="5.7109375" style="9" customWidth="1"/>
    <col min="13835" max="14080" width="11.42578125" style="9"/>
    <col min="14081" max="14081" width="5.7109375" style="9" customWidth="1"/>
    <col min="14082" max="14082" width="6.28515625" style="9" customWidth="1"/>
    <col min="14083" max="14083" width="26.5703125" style="9" customWidth="1"/>
    <col min="14084" max="14084" width="13.42578125" style="9" customWidth="1"/>
    <col min="14085" max="14085" width="2.28515625" style="9" customWidth="1"/>
    <col min="14086" max="14086" width="12.5703125" style="9" bestFit="1" customWidth="1"/>
    <col min="14087" max="14087" width="121.42578125" style="9" customWidth="1"/>
    <col min="14088" max="14089" width="24" style="9" customWidth="1"/>
    <col min="14090" max="14090" width="5.7109375" style="9" customWidth="1"/>
    <col min="14091" max="14336" width="11.42578125" style="9"/>
    <col min="14337" max="14337" width="5.7109375" style="9" customWidth="1"/>
    <col min="14338" max="14338" width="6.28515625" style="9" customWidth="1"/>
    <col min="14339" max="14339" width="26.5703125" style="9" customWidth="1"/>
    <col min="14340" max="14340" width="13.42578125" style="9" customWidth="1"/>
    <col min="14341" max="14341" width="2.28515625" style="9" customWidth="1"/>
    <col min="14342" max="14342" width="12.5703125" style="9" bestFit="1" customWidth="1"/>
    <col min="14343" max="14343" width="121.42578125" style="9" customWidth="1"/>
    <col min="14344" max="14345" width="24" style="9" customWidth="1"/>
    <col min="14346" max="14346" width="5.7109375" style="9" customWidth="1"/>
    <col min="14347" max="14592" width="11.42578125" style="9"/>
    <col min="14593" max="14593" width="5.7109375" style="9" customWidth="1"/>
    <col min="14594" max="14594" width="6.28515625" style="9" customWidth="1"/>
    <col min="14595" max="14595" width="26.5703125" style="9" customWidth="1"/>
    <col min="14596" max="14596" width="13.42578125" style="9" customWidth="1"/>
    <col min="14597" max="14597" width="2.28515625" style="9" customWidth="1"/>
    <col min="14598" max="14598" width="12.5703125" style="9" bestFit="1" customWidth="1"/>
    <col min="14599" max="14599" width="121.42578125" style="9" customWidth="1"/>
    <col min="14600" max="14601" width="24" style="9" customWidth="1"/>
    <col min="14602" max="14602" width="5.7109375" style="9" customWidth="1"/>
    <col min="14603" max="14848" width="11.42578125" style="9"/>
    <col min="14849" max="14849" width="5.7109375" style="9" customWidth="1"/>
    <col min="14850" max="14850" width="6.28515625" style="9" customWidth="1"/>
    <col min="14851" max="14851" width="26.5703125" style="9" customWidth="1"/>
    <col min="14852" max="14852" width="13.42578125" style="9" customWidth="1"/>
    <col min="14853" max="14853" width="2.28515625" style="9" customWidth="1"/>
    <col min="14854" max="14854" width="12.5703125" style="9" bestFit="1" customWidth="1"/>
    <col min="14855" max="14855" width="121.42578125" style="9" customWidth="1"/>
    <col min="14856" max="14857" width="24" style="9" customWidth="1"/>
    <col min="14858" max="14858" width="5.7109375" style="9" customWidth="1"/>
    <col min="14859" max="15104" width="11.42578125" style="9"/>
    <col min="15105" max="15105" width="5.7109375" style="9" customWidth="1"/>
    <col min="15106" max="15106" width="6.28515625" style="9" customWidth="1"/>
    <col min="15107" max="15107" width="26.5703125" style="9" customWidth="1"/>
    <col min="15108" max="15108" width="13.42578125" style="9" customWidth="1"/>
    <col min="15109" max="15109" width="2.28515625" style="9" customWidth="1"/>
    <col min="15110" max="15110" width="12.5703125" style="9" bestFit="1" customWidth="1"/>
    <col min="15111" max="15111" width="121.42578125" style="9" customWidth="1"/>
    <col min="15112" max="15113" width="24" style="9" customWidth="1"/>
    <col min="15114" max="15114" width="5.7109375" style="9" customWidth="1"/>
    <col min="15115" max="15360" width="11.42578125" style="9"/>
    <col min="15361" max="15361" width="5.7109375" style="9" customWidth="1"/>
    <col min="15362" max="15362" width="6.28515625" style="9" customWidth="1"/>
    <col min="15363" max="15363" width="26.5703125" style="9" customWidth="1"/>
    <col min="15364" max="15364" width="13.42578125" style="9" customWidth="1"/>
    <col min="15365" max="15365" width="2.28515625" style="9" customWidth="1"/>
    <col min="15366" max="15366" width="12.5703125" style="9" bestFit="1" customWidth="1"/>
    <col min="15367" max="15367" width="121.42578125" style="9" customWidth="1"/>
    <col min="15368" max="15369" width="24" style="9" customWidth="1"/>
    <col min="15370" max="15370" width="5.7109375" style="9" customWidth="1"/>
    <col min="15371" max="15616" width="11.42578125" style="9"/>
    <col min="15617" max="15617" width="5.7109375" style="9" customWidth="1"/>
    <col min="15618" max="15618" width="6.28515625" style="9" customWidth="1"/>
    <col min="15619" max="15619" width="26.5703125" style="9" customWidth="1"/>
    <col min="15620" max="15620" width="13.42578125" style="9" customWidth="1"/>
    <col min="15621" max="15621" width="2.28515625" style="9" customWidth="1"/>
    <col min="15622" max="15622" width="12.5703125" style="9" bestFit="1" customWidth="1"/>
    <col min="15623" max="15623" width="121.42578125" style="9" customWidth="1"/>
    <col min="15624" max="15625" width="24" style="9" customWidth="1"/>
    <col min="15626" max="15626" width="5.7109375" style="9" customWidth="1"/>
    <col min="15627" max="15872" width="11.42578125" style="9"/>
    <col min="15873" max="15873" width="5.7109375" style="9" customWidth="1"/>
    <col min="15874" max="15874" width="6.28515625" style="9" customWidth="1"/>
    <col min="15875" max="15875" width="26.5703125" style="9" customWidth="1"/>
    <col min="15876" max="15876" width="13.42578125" style="9" customWidth="1"/>
    <col min="15877" max="15877" width="2.28515625" style="9" customWidth="1"/>
    <col min="15878" max="15878" width="12.5703125" style="9" bestFit="1" customWidth="1"/>
    <col min="15879" max="15879" width="121.42578125" style="9" customWidth="1"/>
    <col min="15880" max="15881" width="24" style="9" customWidth="1"/>
    <col min="15882" max="15882" width="5.7109375" style="9" customWidth="1"/>
    <col min="15883" max="16128" width="11.42578125" style="9"/>
    <col min="16129" max="16129" width="5.7109375" style="9" customWidth="1"/>
    <col min="16130" max="16130" width="6.28515625" style="9" customWidth="1"/>
    <col min="16131" max="16131" width="26.5703125" style="9" customWidth="1"/>
    <col min="16132" max="16132" width="13.42578125" style="9" customWidth="1"/>
    <col min="16133" max="16133" width="2.28515625" style="9" customWidth="1"/>
    <col min="16134" max="16134" width="12.5703125" style="9" bestFit="1" customWidth="1"/>
    <col min="16135" max="16135" width="121.42578125" style="9" customWidth="1"/>
    <col min="16136" max="16137" width="24" style="9" customWidth="1"/>
    <col min="16138" max="16138" width="5.7109375" style="9" customWidth="1"/>
    <col min="16139" max="16384" width="11.42578125" style="9"/>
  </cols>
  <sheetData>
    <row r="2" spans="1:10" ht="20.100000000000001" customHeight="1" thickBot="1" x14ac:dyDescent="0.3">
      <c r="A2" s="1"/>
      <c r="B2" s="2"/>
      <c r="C2" s="2"/>
      <c r="D2" s="2"/>
      <c r="E2" s="3"/>
      <c r="F2" s="4"/>
      <c r="G2" s="5"/>
      <c r="H2" s="5"/>
      <c r="I2" s="5"/>
      <c r="J2" s="8"/>
    </row>
    <row r="3" spans="1:10" s="12" customFormat="1" ht="225" customHeight="1" thickBot="1" x14ac:dyDescent="0.3">
      <c r="A3" s="10"/>
      <c r="B3" s="287" t="s">
        <v>106</v>
      </c>
      <c r="C3" s="288"/>
      <c r="D3" s="288"/>
      <c r="E3" s="288"/>
      <c r="F3" s="288"/>
      <c r="G3" s="288"/>
      <c r="H3" s="288"/>
      <c r="I3" s="289"/>
      <c r="J3" s="11"/>
    </row>
    <row r="4" spans="1:10" ht="16.5" thickBot="1" x14ac:dyDescent="0.3">
      <c r="A4" s="13"/>
      <c r="B4" s="14"/>
      <c r="C4" s="14"/>
      <c r="D4" s="14"/>
      <c r="E4" s="15"/>
      <c r="F4" s="16"/>
      <c r="G4" s="17"/>
      <c r="H4" s="17"/>
      <c r="I4" s="17"/>
      <c r="J4" s="20"/>
    </row>
    <row r="5" spans="1:10" ht="82.5" customHeight="1" thickBot="1" x14ac:dyDescent="0.3">
      <c r="A5" s="13"/>
      <c r="B5" s="290" t="s">
        <v>80</v>
      </c>
      <c r="C5" s="291"/>
      <c r="D5" s="291"/>
      <c r="E5" s="291"/>
      <c r="F5" s="291"/>
      <c r="G5" s="291"/>
      <c r="H5" s="291"/>
      <c r="I5" s="292"/>
      <c r="J5" s="20"/>
    </row>
    <row r="6" spans="1:10" ht="16.5" thickBot="1" x14ac:dyDescent="0.3">
      <c r="A6" s="13"/>
      <c r="B6" s="14"/>
      <c r="C6" s="14"/>
      <c r="D6" s="14"/>
      <c r="E6" s="15"/>
      <c r="F6" s="21"/>
      <c r="G6" s="22"/>
      <c r="H6" s="22"/>
      <c r="I6" s="22"/>
      <c r="J6" s="20"/>
    </row>
    <row r="7" spans="1:10" ht="15.75" customHeight="1" thickBot="1" x14ac:dyDescent="0.3">
      <c r="A7" s="13"/>
      <c r="B7" s="25"/>
      <c r="C7" s="25"/>
      <c r="D7" s="25"/>
      <c r="E7" s="26"/>
      <c r="F7" s="27"/>
      <c r="G7" s="302" t="s">
        <v>23</v>
      </c>
      <c r="H7" s="303"/>
      <c r="I7" s="304"/>
      <c r="J7" s="20"/>
    </row>
    <row r="8" spans="1:10" s="29" customFormat="1" ht="39.75" customHeight="1" thickBot="1" x14ac:dyDescent="0.3">
      <c r="A8" s="24"/>
      <c r="B8" s="25"/>
      <c r="C8" s="25"/>
      <c r="D8" s="25"/>
      <c r="E8" s="168" t="s">
        <v>45</v>
      </c>
      <c r="F8" s="169" t="s">
        <v>46</v>
      </c>
      <c r="G8" s="30" t="s">
        <v>95</v>
      </c>
      <c r="H8" s="238" t="s">
        <v>98</v>
      </c>
      <c r="I8" s="106" t="s">
        <v>24</v>
      </c>
      <c r="J8" s="28"/>
    </row>
    <row r="9" spans="1:10" s="29" customFormat="1" ht="39.950000000000003" customHeight="1" x14ac:dyDescent="0.25">
      <c r="A9" s="24"/>
      <c r="B9" s="33"/>
      <c r="C9" s="34"/>
      <c r="D9" s="34"/>
      <c r="E9" s="35"/>
      <c r="F9" s="134"/>
      <c r="G9" s="37"/>
      <c r="H9" s="38"/>
      <c r="I9" s="39"/>
      <c r="J9" s="28"/>
    </row>
    <row r="10" spans="1:10" s="29" customFormat="1" ht="36" x14ac:dyDescent="0.25">
      <c r="A10" s="24"/>
      <c r="B10" s="42"/>
      <c r="C10" s="270" t="s">
        <v>7</v>
      </c>
      <c r="D10" s="43"/>
      <c r="E10" s="44" t="s">
        <v>8</v>
      </c>
      <c r="F10" s="163" t="s">
        <v>65</v>
      </c>
      <c r="G10" s="107"/>
      <c r="H10" s="268"/>
      <c r="I10" s="268"/>
      <c r="J10" s="28"/>
    </row>
    <row r="11" spans="1:10" s="29" customFormat="1" ht="18" customHeight="1" x14ac:dyDescent="0.25">
      <c r="A11" s="24"/>
      <c r="B11" s="42"/>
      <c r="C11" s="271"/>
      <c r="D11" s="51"/>
      <c r="E11" s="49"/>
      <c r="F11" s="160"/>
      <c r="G11" s="111"/>
      <c r="H11" s="240"/>
      <c r="I11" s="112"/>
      <c r="J11" s="28"/>
    </row>
    <row r="12" spans="1:10" s="29" customFormat="1" ht="36" x14ac:dyDescent="0.25">
      <c r="A12" s="24"/>
      <c r="B12" s="42"/>
      <c r="C12" s="271"/>
      <c r="D12" s="43"/>
      <c r="E12" s="44" t="s">
        <v>10</v>
      </c>
      <c r="F12" s="163" t="s">
        <v>66</v>
      </c>
      <c r="G12" s="107"/>
      <c r="H12" s="268"/>
      <c r="I12" s="268"/>
      <c r="J12" s="28"/>
    </row>
    <row r="13" spans="1:10" s="29" customFormat="1" ht="18" x14ac:dyDescent="0.25">
      <c r="A13" s="24"/>
      <c r="B13" s="42"/>
      <c r="C13" s="271"/>
      <c r="D13" s="43"/>
      <c r="E13" s="49"/>
      <c r="F13" s="165"/>
      <c r="G13" s="113"/>
      <c r="H13" s="241"/>
      <c r="I13" s="114"/>
      <c r="J13" s="28"/>
    </row>
    <row r="14" spans="1:10" s="29" customFormat="1" ht="25.5" customHeight="1" x14ac:dyDescent="0.25">
      <c r="A14" s="24"/>
      <c r="B14" s="42"/>
      <c r="C14" s="271"/>
      <c r="D14" s="43"/>
      <c r="E14" s="44" t="s">
        <v>30</v>
      </c>
      <c r="F14" s="163" t="s">
        <v>67</v>
      </c>
      <c r="G14" s="107"/>
      <c r="H14" s="268"/>
      <c r="I14" s="268"/>
      <c r="J14" s="28"/>
    </row>
    <row r="15" spans="1:10" s="29" customFormat="1" ht="18" x14ac:dyDescent="0.25">
      <c r="A15" s="24"/>
      <c r="B15" s="42"/>
      <c r="C15" s="271"/>
      <c r="D15" s="43"/>
      <c r="E15" s="49"/>
      <c r="F15" s="165"/>
      <c r="G15" s="111"/>
      <c r="H15" s="240"/>
      <c r="I15" s="112"/>
      <c r="J15" s="28"/>
    </row>
    <row r="16" spans="1:10" s="29" customFormat="1" ht="24.95" customHeight="1" x14ac:dyDescent="0.25">
      <c r="A16" s="24"/>
      <c r="B16" s="167"/>
      <c r="C16" s="272"/>
      <c r="D16" s="57"/>
      <c r="E16" s="58"/>
      <c r="F16" s="200" t="s">
        <v>25</v>
      </c>
      <c r="G16" s="115">
        <f>G12+G10+G14</f>
        <v>0</v>
      </c>
      <c r="H16" s="251">
        <f>H12+H10+H14</f>
        <v>0</v>
      </c>
      <c r="I16" s="116">
        <f>I12+I10+I14</f>
        <v>0</v>
      </c>
      <c r="J16" s="28"/>
    </row>
    <row r="17" spans="1:10" s="29" customFormat="1" ht="18" x14ac:dyDescent="0.25">
      <c r="A17" s="24"/>
      <c r="B17" s="42"/>
      <c r="C17" s="51"/>
      <c r="D17" s="51"/>
      <c r="E17" s="49"/>
      <c r="F17" s="166"/>
      <c r="G17" s="231"/>
      <c r="H17" s="243"/>
      <c r="I17" s="232"/>
      <c r="J17" s="28"/>
    </row>
    <row r="18" spans="1:10" s="29" customFormat="1" ht="54" x14ac:dyDescent="0.25">
      <c r="A18" s="24"/>
      <c r="B18" s="42"/>
      <c r="C18" s="279" t="s">
        <v>13</v>
      </c>
      <c r="D18" s="51"/>
      <c r="E18" s="44" t="s">
        <v>14</v>
      </c>
      <c r="F18" s="163" t="s">
        <v>72</v>
      </c>
      <c r="G18" s="107"/>
      <c r="H18" s="268"/>
      <c r="I18" s="268"/>
      <c r="J18" s="28"/>
    </row>
    <row r="19" spans="1:10" s="29" customFormat="1" ht="18" x14ac:dyDescent="0.25">
      <c r="A19" s="24"/>
      <c r="B19" s="42"/>
      <c r="C19" s="280"/>
      <c r="D19" s="51"/>
      <c r="E19" s="49"/>
      <c r="F19" s="161"/>
      <c r="G19" s="117"/>
      <c r="H19" s="244"/>
      <c r="I19" s="118"/>
      <c r="J19" s="28"/>
    </row>
    <row r="20" spans="1:10" s="29" customFormat="1" ht="54" x14ac:dyDescent="0.25">
      <c r="A20" s="24"/>
      <c r="B20" s="42"/>
      <c r="C20" s="280"/>
      <c r="D20" s="51"/>
      <c r="E20" s="44" t="s">
        <v>15</v>
      </c>
      <c r="F20" s="163" t="s">
        <v>73</v>
      </c>
      <c r="G20" s="107"/>
      <c r="H20" s="268"/>
      <c r="I20" s="268"/>
      <c r="J20" s="28"/>
    </row>
    <row r="21" spans="1:10" s="29" customFormat="1" ht="18" x14ac:dyDescent="0.25">
      <c r="A21" s="24"/>
      <c r="B21" s="42"/>
      <c r="C21" s="280"/>
      <c r="D21" s="51"/>
      <c r="E21" s="49"/>
      <c r="F21" s="161"/>
      <c r="G21" s="117"/>
      <c r="H21" s="244"/>
      <c r="I21" s="118"/>
      <c r="J21" s="28"/>
    </row>
    <row r="22" spans="1:10" s="29" customFormat="1" ht="36" x14ac:dyDescent="0.25">
      <c r="A22" s="24"/>
      <c r="B22" s="42"/>
      <c r="C22" s="280"/>
      <c r="D22" s="51"/>
      <c r="E22" s="44" t="s">
        <v>16</v>
      </c>
      <c r="F22" s="163" t="s">
        <v>74</v>
      </c>
      <c r="G22" s="107"/>
      <c r="H22" s="268"/>
      <c r="I22" s="268"/>
      <c r="J22" s="28"/>
    </row>
    <row r="23" spans="1:10" s="29" customFormat="1" ht="18" x14ac:dyDescent="0.25">
      <c r="A23" s="24"/>
      <c r="B23" s="42"/>
      <c r="C23" s="280"/>
      <c r="D23" s="49"/>
      <c r="E23" s="49"/>
      <c r="F23" s="161"/>
      <c r="G23" s="119"/>
      <c r="H23" s="245"/>
      <c r="I23" s="114"/>
      <c r="J23" s="28"/>
    </row>
    <row r="24" spans="1:10" s="29" customFormat="1" ht="36" x14ac:dyDescent="0.25">
      <c r="A24" s="24"/>
      <c r="B24" s="42"/>
      <c r="C24" s="280"/>
      <c r="D24" s="51"/>
      <c r="E24" s="44" t="s">
        <v>17</v>
      </c>
      <c r="F24" s="163" t="s">
        <v>18</v>
      </c>
      <c r="G24" s="107"/>
      <c r="H24" s="268"/>
      <c r="I24" s="268"/>
      <c r="J24" s="28"/>
    </row>
    <row r="25" spans="1:10" s="29" customFormat="1" ht="18" x14ac:dyDescent="0.25">
      <c r="A25" s="24"/>
      <c r="B25" s="42"/>
      <c r="C25" s="280"/>
      <c r="D25" s="51"/>
      <c r="E25" s="49"/>
      <c r="F25" s="161"/>
      <c r="G25" s="119"/>
      <c r="H25" s="245"/>
      <c r="I25" s="114"/>
      <c r="J25" s="28"/>
    </row>
    <row r="26" spans="1:10" s="29" customFormat="1" ht="24.95" customHeight="1" x14ac:dyDescent="0.25">
      <c r="A26" s="24"/>
      <c r="B26" s="42"/>
      <c r="C26" s="280"/>
      <c r="D26" s="51"/>
      <c r="E26" s="49"/>
      <c r="F26" s="200" t="s">
        <v>26</v>
      </c>
      <c r="G26" s="115">
        <f>G18+G22+G24</f>
        <v>0</v>
      </c>
      <c r="H26" s="251">
        <f>H18+H22+H24</f>
        <v>0</v>
      </c>
      <c r="I26" s="116">
        <f>I18+I22+I24</f>
        <v>0</v>
      </c>
      <c r="J26" s="28"/>
    </row>
    <row r="27" spans="1:10" s="29" customFormat="1" ht="24.95" customHeight="1" x14ac:dyDescent="0.25">
      <c r="A27" s="24"/>
      <c r="B27" s="42"/>
      <c r="C27" s="281"/>
      <c r="D27" s="51"/>
      <c r="E27" s="158"/>
      <c r="F27" s="200" t="s">
        <v>27</v>
      </c>
      <c r="G27" s="115">
        <f>G20+G22+G24</f>
        <v>0</v>
      </c>
      <c r="H27" s="251">
        <f>H20+H22+H24</f>
        <v>0</v>
      </c>
      <c r="I27" s="116">
        <f>I20+I22+I24</f>
        <v>0</v>
      </c>
      <c r="J27" s="28"/>
    </row>
    <row r="28" spans="1:10" s="29" customFormat="1" ht="18" x14ac:dyDescent="0.25">
      <c r="A28" s="24"/>
      <c r="B28" s="42"/>
      <c r="C28" s="51"/>
      <c r="D28" s="51"/>
      <c r="E28" s="49"/>
      <c r="F28" s="156"/>
      <c r="G28" s="231"/>
      <c r="H28" s="243"/>
      <c r="I28" s="232"/>
      <c r="J28" s="28"/>
    </row>
    <row r="29" spans="1:10" s="29" customFormat="1" ht="25.5" customHeight="1" x14ac:dyDescent="0.25">
      <c r="A29" s="24"/>
      <c r="B29" s="42"/>
      <c r="C29" s="51"/>
      <c r="D29" s="51"/>
      <c r="E29" s="155" t="s">
        <v>93</v>
      </c>
      <c r="F29" s="50" t="s">
        <v>94</v>
      </c>
      <c r="G29" s="109"/>
      <c r="H29" s="246"/>
      <c r="I29" s="110"/>
      <c r="J29" s="28"/>
    </row>
    <row r="30" spans="1:10" s="29" customFormat="1" ht="18" x14ac:dyDescent="0.25">
      <c r="A30" s="24"/>
      <c r="B30" s="42"/>
      <c r="C30" s="51"/>
      <c r="D30" s="51"/>
      <c r="E30" s="49"/>
      <c r="F30" s="156"/>
      <c r="G30" s="231"/>
      <c r="H30" s="243"/>
      <c r="I30" s="232"/>
      <c r="J30" s="28"/>
    </row>
    <row r="31" spans="1:10" s="29" customFormat="1" ht="36" x14ac:dyDescent="0.25">
      <c r="A31" s="24"/>
      <c r="B31" s="42"/>
      <c r="C31" s="279" t="s">
        <v>21</v>
      </c>
      <c r="D31" s="170"/>
      <c r="E31" s="44" t="s">
        <v>31</v>
      </c>
      <c r="F31" s="45" t="s">
        <v>69</v>
      </c>
      <c r="G31" s="107"/>
      <c r="H31" s="268"/>
      <c r="I31" s="268"/>
      <c r="J31" s="28"/>
    </row>
    <row r="32" spans="1:10" s="29" customFormat="1" ht="36" x14ac:dyDescent="0.25">
      <c r="A32" s="24"/>
      <c r="B32" s="42"/>
      <c r="C32" s="280"/>
      <c r="D32" s="51"/>
      <c r="E32" s="155" t="s">
        <v>42</v>
      </c>
      <c r="F32" s="50" t="s">
        <v>82</v>
      </c>
      <c r="G32" s="109"/>
      <c r="H32" s="269"/>
      <c r="I32" s="269"/>
      <c r="J32" s="28"/>
    </row>
    <row r="33" spans="1:10" s="29" customFormat="1" ht="18" x14ac:dyDescent="0.25">
      <c r="A33" s="24"/>
      <c r="B33" s="42"/>
      <c r="C33" s="280"/>
      <c r="D33" s="51"/>
      <c r="E33" s="49"/>
      <c r="F33" s="64"/>
      <c r="G33" s="117"/>
      <c r="H33" s="244"/>
      <c r="I33" s="118"/>
      <c r="J33" s="28"/>
    </row>
    <row r="34" spans="1:10" s="73" customFormat="1" ht="36" x14ac:dyDescent="0.25">
      <c r="A34" s="71"/>
      <c r="B34" s="42"/>
      <c r="C34" s="280"/>
      <c r="D34" s="51"/>
      <c r="E34" s="44" t="s">
        <v>32</v>
      </c>
      <c r="F34" s="45" t="s">
        <v>70</v>
      </c>
      <c r="G34" s="107"/>
      <c r="H34" s="268"/>
      <c r="I34" s="268"/>
      <c r="J34" s="72"/>
    </row>
    <row r="35" spans="1:10" s="29" customFormat="1" ht="36" x14ac:dyDescent="0.25">
      <c r="A35" s="24"/>
      <c r="B35" s="42"/>
      <c r="C35" s="280"/>
      <c r="D35" s="51"/>
      <c r="E35" s="155" t="s">
        <v>43</v>
      </c>
      <c r="F35" s="50" t="s">
        <v>83</v>
      </c>
      <c r="G35" s="109"/>
      <c r="H35" s="269"/>
      <c r="I35" s="269"/>
      <c r="J35" s="28"/>
    </row>
    <row r="36" spans="1:10" s="29" customFormat="1" ht="18" x14ac:dyDescent="0.25">
      <c r="A36" s="24"/>
      <c r="B36" s="42"/>
      <c r="C36" s="280"/>
      <c r="D36" s="51"/>
      <c r="E36" s="155" t="s">
        <v>81</v>
      </c>
      <c r="F36" s="159" t="s">
        <v>84</v>
      </c>
      <c r="G36" s="109"/>
      <c r="H36" s="269"/>
      <c r="I36" s="269"/>
      <c r="J36" s="28"/>
    </row>
    <row r="37" spans="1:10" s="29" customFormat="1" ht="18" x14ac:dyDescent="0.25">
      <c r="A37" s="24"/>
      <c r="B37" s="42"/>
      <c r="C37" s="280"/>
      <c r="D37" s="51"/>
      <c r="E37" s="155" t="s">
        <v>44</v>
      </c>
      <c r="F37" s="159" t="s">
        <v>85</v>
      </c>
      <c r="G37" s="109"/>
      <c r="H37" s="269"/>
      <c r="I37" s="269"/>
      <c r="J37" s="28"/>
    </row>
    <row r="38" spans="1:10" s="29" customFormat="1" ht="18" x14ac:dyDescent="0.25">
      <c r="A38" s="24"/>
      <c r="B38" s="42"/>
      <c r="C38" s="280"/>
      <c r="D38" s="51"/>
      <c r="E38" s="49"/>
      <c r="F38" s="64"/>
      <c r="G38" s="117"/>
      <c r="H38" s="244"/>
      <c r="I38" s="118"/>
      <c r="J38" s="28"/>
    </row>
    <row r="39" spans="1:10" s="78" customFormat="1" ht="24.95" customHeight="1" thickBot="1" x14ac:dyDescent="0.3">
      <c r="A39" s="24"/>
      <c r="B39" s="81"/>
      <c r="C39" s="282"/>
      <c r="D39" s="82"/>
      <c r="E39" s="83"/>
      <c r="F39" s="201" t="s">
        <v>28</v>
      </c>
      <c r="G39" s="249">
        <f>G31+G34</f>
        <v>0</v>
      </c>
      <c r="H39" s="247">
        <f>H31+H34</f>
        <v>0</v>
      </c>
      <c r="I39" s="120">
        <f>I31+I34</f>
        <v>0</v>
      </c>
      <c r="J39" s="28"/>
    </row>
    <row r="40" spans="1:10" s="78" customFormat="1" ht="21" customHeight="1" x14ac:dyDescent="0.25">
      <c r="A40" s="24"/>
      <c r="B40" s="25"/>
      <c r="C40" s="25"/>
      <c r="D40" s="25"/>
      <c r="E40" s="89"/>
      <c r="F40" s="90"/>
      <c r="G40" s="123"/>
      <c r="H40" s="123"/>
      <c r="I40" s="123"/>
      <c r="J40" s="28"/>
    </row>
    <row r="41" spans="1:10" s="80" customFormat="1" ht="133.5" customHeight="1" x14ac:dyDescent="0.25">
      <c r="A41" s="305" t="s">
        <v>64</v>
      </c>
      <c r="B41" s="306"/>
      <c r="C41" s="306"/>
      <c r="D41" s="306"/>
      <c r="E41" s="306"/>
      <c r="F41" s="306"/>
      <c r="G41" s="306"/>
      <c r="H41" s="306"/>
      <c r="I41" s="306"/>
      <c r="J41" s="307"/>
    </row>
    <row r="42" spans="1:10" s="80" customFormat="1" ht="18" customHeight="1" x14ac:dyDescent="0.25">
      <c r="A42" s="203"/>
      <c r="B42" s="98"/>
      <c r="C42" s="98"/>
      <c r="D42" s="98"/>
      <c r="E42" s="99"/>
      <c r="F42" s="202"/>
      <c r="G42" s="202"/>
      <c r="H42" s="202"/>
      <c r="I42" s="100"/>
      <c r="J42" s="204"/>
    </row>
  </sheetData>
  <sheetProtection algorithmName="SHA-512" hashValue="9qZgcpW1ca3R8l9+6P/jd3/KTmBPvgHDLYcpCDiGpH3AJxQuAyfzuSTaz9qKPkBl0Z+2to8kyWrQ1qHu39rCRQ==" saltValue="mmEiqeTDBryTGq/Pxq+BKQ==" spinCount="100000" sheet="1" objects="1" scenarios="1" selectLockedCells="1"/>
  <protectedRanges>
    <protectedRange sqref="G10:I10 G12:I12 G14:I14 G34:I37 G18:I18 G20:I20 G22:I22 G24:I24 G31:I32" name="Plage1"/>
  </protectedRanges>
  <mergeCells count="7">
    <mergeCell ref="C31:C39"/>
    <mergeCell ref="A41:J41"/>
    <mergeCell ref="B3:I3"/>
    <mergeCell ref="B5:I5"/>
    <mergeCell ref="G7:I7"/>
    <mergeCell ref="C10:C16"/>
    <mergeCell ref="C18:C2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3"/>
  <sheetViews>
    <sheetView topLeftCell="A4" zoomScale="70" zoomScaleNormal="70" workbookViewId="0">
      <selection activeCell="I23" sqref="I23"/>
    </sheetView>
  </sheetViews>
  <sheetFormatPr baseColWidth="10" defaultRowHeight="15.75" x14ac:dyDescent="0.25"/>
  <cols>
    <col min="1" max="1" width="5.7109375" style="9" customWidth="1"/>
    <col min="2" max="2" width="6.28515625" style="9" customWidth="1"/>
    <col min="3" max="3" width="26.5703125" style="9" customWidth="1"/>
    <col min="4" max="4" width="2.28515625" style="9" customWidth="1"/>
    <col min="5" max="5" width="14.140625" style="102" customWidth="1"/>
    <col min="6" max="6" width="121.42578125" style="80" customWidth="1"/>
    <col min="7" max="9" width="24" style="103" customWidth="1"/>
    <col min="10" max="10" width="5.7109375" style="9" customWidth="1"/>
    <col min="11" max="256" width="11.42578125" style="9"/>
    <col min="257" max="257" width="5.7109375" style="9" customWidth="1"/>
    <col min="258" max="258" width="6.28515625" style="9" customWidth="1"/>
    <col min="259" max="259" width="26.5703125" style="9" customWidth="1"/>
    <col min="260" max="260" width="13.42578125" style="9" customWidth="1"/>
    <col min="261" max="261" width="2.28515625" style="9" customWidth="1"/>
    <col min="262" max="262" width="12.5703125" style="9" bestFit="1" customWidth="1"/>
    <col min="263" max="263" width="121.42578125" style="9" customWidth="1"/>
    <col min="264" max="265" width="24" style="9" customWidth="1"/>
    <col min="266" max="266" width="5.7109375" style="9" customWidth="1"/>
    <col min="267" max="512" width="11.42578125" style="9"/>
    <col min="513" max="513" width="5.7109375" style="9" customWidth="1"/>
    <col min="514" max="514" width="6.28515625" style="9" customWidth="1"/>
    <col min="515" max="515" width="26.5703125" style="9" customWidth="1"/>
    <col min="516" max="516" width="13.42578125" style="9" customWidth="1"/>
    <col min="517" max="517" width="2.28515625" style="9" customWidth="1"/>
    <col min="518" max="518" width="12.5703125" style="9" bestFit="1" customWidth="1"/>
    <col min="519" max="519" width="121.42578125" style="9" customWidth="1"/>
    <col min="520" max="521" width="24" style="9" customWidth="1"/>
    <col min="522" max="522" width="5.7109375" style="9" customWidth="1"/>
    <col min="523" max="768" width="11.42578125" style="9"/>
    <col min="769" max="769" width="5.7109375" style="9" customWidth="1"/>
    <col min="770" max="770" width="6.28515625" style="9" customWidth="1"/>
    <col min="771" max="771" width="26.5703125" style="9" customWidth="1"/>
    <col min="772" max="772" width="13.42578125" style="9" customWidth="1"/>
    <col min="773" max="773" width="2.28515625" style="9" customWidth="1"/>
    <col min="774" max="774" width="12.5703125" style="9" bestFit="1" customWidth="1"/>
    <col min="775" max="775" width="121.42578125" style="9" customWidth="1"/>
    <col min="776" max="777" width="24" style="9" customWidth="1"/>
    <col min="778" max="778" width="5.7109375" style="9" customWidth="1"/>
    <col min="779" max="1024" width="11.42578125" style="9"/>
    <col min="1025" max="1025" width="5.7109375" style="9" customWidth="1"/>
    <col min="1026" max="1026" width="6.28515625" style="9" customWidth="1"/>
    <col min="1027" max="1027" width="26.5703125" style="9" customWidth="1"/>
    <col min="1028" max="1028" width="13.42578125" style="9" customWidth="1"/>
    <col min="1029" max="1029" width="2.28515625" style="9" customWidth="1"/>
    <col min="1030" max="1030" width="12.5703125" style="9" bestFit="1" customWidth="1"/>
    <col min="1031" max="1031" width="121.42578125" style="9" customWidth="1"/>
    <col min="1032" max="1033" width="24" style="9" customWidth="1"/>
    <col min="1034" max="1034" width="5.7109375" style="9" customWidth="1"/>
    <col min="1035" max="1280" width="11.42578125" style="9"/>
    <col min="1281" max="1281" width="5.7109375" style="9" customWidth="1"/>
    <col min="1282" max="1282" width="6.28515625" style="9" customWidth="1"/>
    <col min="1283" max="1283" width="26.5703125" style="9" customWidth="1"/>
    <col min="1284" max="1284" width="13.42578125" style="9" customWidth="1"/>
    <col min="1285" max="1285" width="2.28515625" style="9" customWidth="1"/>
    <col min="1286" max="1286" width="12.5703125" style="9" bestFit="1" customWidth="1"/>
    <col min="1287" max="1287" width="121.42578125" style="9" customWidth="1"/>
    <col min="1288" max="1289" width="24" style="9" customWidth="1"/>
    <col min="1290" max="1290" width="5.7109375" style="9" customWidth="1"/>
    <col min="1291" max="1536" width="11.42578125" style="9"/>
    <col min="1537" max="1537" width="5.7109375" style="9" customWidth="1"/>
    <col min="1538" max="1538" width="6.28515625" style="9" customWidth="1"/>
    <col min="1539" max="1539" width="26.5703125" style="9" customWidth="1"/>
    <col min="1540" max="1540" width="13.42578125" style="9" customWidth="1"/>
    <col min="1541" max="1541" width="2.28515625" style="9" customWidth="1"/>
    <col min="1542" max="1542" width="12.5703125" style="9" bestFit="1" customWidth="1"/>
    <col min="1543" max="1543" width="121.42578125" style="9" customWidth="1"/>
    <col min="1544" max="1545" width="24" style="9" customWidth="1"/>
    <col min="1546" max="1546" width="5.7109375" style="9" customWidth="1"/>
    <col min="1547" max="1792" width="11.42578125" style="9"/>
    <col min="1793" max="1793" width="5.7109375" style="9" customWidth="1"/>
    <col min="1794" max="1794" width="6.28515625" style="9" customWidth="1"/>
    <col min="1795" max="1795" width="26.5703125" style="9" customWidth="1"/>
    <col min="1796" max="1796" width="13.42578125" style="9" customWidth="1"/>
    <col min="1797" max="1797" width="2.28515625" style="9" customWidth="1"/>
    <col min="1798" max="1798" width="12.5703125" style="9" bestFit="1" customWidth="1"/>
    <col min="1799" max="1799" width="121.42578125" style="9" customWidth="1"/>
    <col min="1800" max="1801" width="24" style="9" customWidth="1"/>
    <col min="1802" max="1802" width="5.7109375" style="9" customWidth="1"/>
    <col min="1803" max="2048" width="11.42578125" style="9"/>
    <col min="2049" max="2049" width="5.7109375" style="9" customWidth="1"/>
    <col min="2050" max="2050" width="6.28515625" style="9" customWidth="1"/>
    <col min="2051" max="2051" width="26.5703125" style="9" customWidth="1"/>
    <col min="2052" max="2052" width="13.42578125" style="9" customWidth="1"/>
    <col min="2053" max="2053" width="2.28515625" style="9" customWidth="1"/>
    <col min="2054" max="2054" width="12.5703125" style="9" bestFit="1" customWidth="1"/>
    <col min="2055" max="2055" width="121.42578125" style="9" customWidth="1"/>
    <col min="2056" max="2057" width="24" style="9" customWidth="1"/>
    <col min="2058" max="2058" width="5.7109375" style="9" customWidth="1"/>
    <col min="2059" max="2304" width="11.42578125" style="9"/>
    <col min="2305" max="2305" width="5.7109375" style="9" customWidth="1"/>
    <col min="2306" max="2306" width="6.28515625" style="9" customWidth="1"/>
    <col min="2307" max="2307" width="26.5703125" style="9" customWidth="1"/>
    <col min="2308" max="2308" width="13.42578125" style="9" customWidth="1"/>
    <col min="2309" max="2309" width="2.28515625" style="9" customWidth="1"/>
    <col min="2310" max="2310" width="12.5703125" style="9" bestFit="1" customWidth="1"/>
    <col min="2311" max="2311" width="121.42578125" style="9" customWidth="1"/>
    <col min="2312" max="2313" width="24" style="9" customWidth="1"/>
    <col min="2314" max="2314" width="5.7109375" style="9" customWidth="1"/>
    <col min="2315" max="2560" width="11.42578125" style="9"/>
    <col min="2561" max="2561" width="5.7109375" style="9" customWidth="1"/>
    <col min="2562" max="2562" width="6.28515625" style="9" customWidth="1"/>
    <col min="2563" max="2563" width="26.5703125" style="9" customWidth="1"/>
    <col min="2564" max="2564" width="13.42578125" style="9" customWidth="1"/>
    <col min="2565" max="2565" width="2.28515625" style="9" customWidth="1"/>
    <col min="2566" max="2566" width="12.5703125" style="9" bestFit="1" customWidth="1"/>
    <col min="2567" max="2567" width="121.42578125" style="9" customWidth="1"/>
    <col min="2568" max="2569" width="24" style="9" customWidth="1"/>
    <col min="2570" max="2570" width="5.7109375" style="9" customWidth="1"/>
    <col min="2571" max="2816" width="11.42578125" style="9"/>
    <col min="2817" max="2817" width="5.7109375" style="9" customWidth="1"/>
    <col min="2818" max="2818" width="6.28515625" style="9" customWidth="1"/>
    <col min="2819" max="2819" width="26.5703125" style="9" customWidth="1"/>
    <col min="2820" max="2820" width="13.42578125" style="9" customWidth="1"/>
    <col min="2821" max="2821" width="2.28515625" style="9" customWidth="1"/>
    <col min="2822" max="2822" width="12.5703125" style="9" bestFit="1" customWidth="1"/>
    <col min="2823" max="2823" width="121.42578125" style="9" customWidth="1"/>
    <col min="2824" max="2825" width="24" style="9" customWidth="1"/>
    <col min="2826" max="2826" width="5.7109375" style="9" customWidth="1"/>
    <col min="2827" max="3072" width="11.42578125" style="9"/>
    <col min="3073" max="3073" width="5.7109375" style="9" customWidth="1"/>
    <col min="3074" max="3074" width="6.28515625" style="9" customWidth="1"/>
    <col min="3075" max="3075" width="26.5703125" style="9" customWidth="1"/>
    <col min="3076" max="3076" width="13.42578125" style="9" customWidth="1"/>
    <col min="3077" max="3077" width="2.28515625" style="9" customWidth="1"/>
    <col min="3078" max="3078" width="12.5703125" style="9" bestFit="1" customWidth="1"/>
    <col min="3079" max="3079" width="121.42578125" style="9" customWidth="1"/>
    <col min="3080" max="3081" width="24" style="9" customWidth="1"/>
    <col min="3082" max="3082" width="5.7109375" style="9" customWidth="1"/>
    <col min="3083" max="3328" width="11.42578125" style="9"/>
    <col min="3329" max="3329" width="5.7109375" style="9" customWidth="1"/>
    <col min="3330" max="3330" width="6.28515625" style="9" customWidth="1"/>
    <col min="3331" max="3331" width="26.5703125" style="9" customWidth="1"/>
    <col min="3332" max="3332" width="13.42578125" style="9" customWidth="1"/>
    <col min="3333" max="3333" width="2.28515625" style="9" customWidth="1"/>
    <col min="3334" max="3334" width="12.5703125" style="9" bestFit="1" customWidth="1"/>
    <col min="3335" max="3335" width="121.42578125" style="9" customWidth="1"/>
    <col min="3336" max="3337" width="24" style="9" customWidth="1"/>
    <col min="3338" max="3338" width="5.7109375" style="9" customWidth="1"/>
    <col min="3339" max="3584" width="11.42578125" style="9"/>
    <col min="3585" max="3585" width="5.7109375" style="9" customWidth="1"/>
    <col min="3586" max="3586" width="6.28515625" style="9" customWidth="1"/>
    <col min="3587" max="3587" width="26.5703125" style="9" customWidth="1"/>
    <col min="3588" max="3588" width="13.42578125" style="9" customWidth="1"/>
    <col min="3589" max="3589" width="2.28515625" style="9" customWidth="1"/>
    <col min="3590" max="3590" width="12.5703125" style="9" bestFit="1" customWidth="1"/>
    <col min="3591" max="3591" width="121.42578125" style="9" customWidth="1"/>
    <col min="3592" max="3593" width="24" style="9" customWidth="1"/>
    <col min="3594" max="3594" width="5.7109375" style="9" customWidth="1"/>
    <col min="3595" max="3840" width="11.42578125" style="9"/>
    <col min="3841" max="3841" width="5.7109375" style="9" customWidth="1"/>
    <col min="3842" max="3842" width="6.28515625" style="9" customWidth="1"/>
    <col min="3843" max="3843" width="26.5703125" style="9" customWidth="1"/>
    <col min="3844" max="3844" width="13.42578125" style="9" customWidth="1"/>
    <col min="3845" max="3845" width="2.28515625" style="9" customWidth="1"/>
    <col min="3846" max="3846" width="12.5703125" style="9" bestFit="1" customWidth="1"/>
    <col min="3847" max="3847" width="121.42578125" style="9" customWidth="1"/>
    <col min="3848" max="3849" width="24" style="9" customWidth="1"/>
    <col min="3850" max="3850" width="5.7109375" style="9" customWidth="1"/>
    <col min="3851" max="4096" width="11.42578125" style="9"/>
    <col min="4097" max="4097" width="5.7109375" style="9" customWidth="1"/>
    <col min="4098" max="4098" width="6.28515625" style="9" customWidth="1"/>
    <col min="4099" max="4099" width="26.5703125" style="9" customWidth="1"/>
    <col min="4100" max="4100" width="13.42578125" style="9" customWidth="1"/>
    <col min="4101" max="4101" width="2.28515625" style="9" customWidth="1"/>
    <col min="4102" max="4102" width="12.5703125" style="9" bestFit="1" customWidth="1"/>
    <col min="4103" max="4103" width="121.42578125" style="9" customWidth="1"/>
    <col min="4104" max="4105" width="24" style="9" customWidth="1"/>
    <col min="4106" max="4106" width="5.7109375" style="9" customWidth="1"/>
    <col min="4107" max="4352" width="11.42578125" style="9"/>
    <col min="4353" max="4353" width="5.7109375" style="9" customWidth="1"/>
    <col min="4354" max="4354" width="6.28515625" style="9" customWidth="1"/>
    <col min="4355" max="4355" width="26.5703125" style="9" customWidth="1"/>
    <col min="4356" max="4356" width="13.42578125" style="9" customWidth="1"/>
    <col min="4357" max="4357" width="2.28515625" style="9" customWidth="1"/>
    <col min="4358" max="4358" width="12.5703125" style="9" bestFit="1" customWidth="1"/>
    <col min="4359" max="4359" width="121.42578125" style="9" customWidth="1"/>
    <col min="4360" max="4361" width="24" style="9" customWidth="1"/>
    <col min="4362" max="4362" width="5.7109375" style="9" customWidth="1"/>
    <col min="4363" max="4608" width="11.42578125" style="9"/>
    <col min="4609" max="4609" width="5.7109375" style="9" customWidth="1"/>
    <col min="4610" max="4610" width="6.28515625" style="9" customWidth="1"/>
    <col min="4611" max="4611" width="26.5703125" style="9" customWidth="1"/>
    <col min="4612" max="4612" width="13.42578125" style="9" customWidth="1"/>
    <col min="4613" max="4613" width="2.28515625" style="9" customWidth="1"/>
    <col min="4614" max="4614" width="12.5703125" style="9" bestFit="1" customWidth="1"/>
    <col min="4615" max="4615" width="121.42578125" style="9" customWidth="1"/>
    <col min="4616" max="4617" width="24" style="9" customWidth="1"/>
    <col min="4618" max="4618" width="5.7109375" style="9" customWidth="1"/>
    <col min="4619" max="4864" width="11.42578125" style="9"/>
    <col min="4865" max="4865" width="5.7109375" style="9" customWidth="1"/>
    <col min="4866" max="4866" width="6.28515625" style="9" customWidth="1"/>
    <col min="4867" max="4867" width="26.5703125" style="9" customWidth="1"/>
    <col min="4868" max="4868" width="13.42578125" style="9" customWidth="1"/>
    <col min="4869" max="4869" width="2.28515625" style="9" customWidth="1"/>
    <col min="4870" max="4870" width="12.5703125" style="9" bestFit="1" customWidth="1"/>
    <col min="4871" max="4871" width="121.42578125" style="9" customWidth="1"/>
    <col min="4872" max="4873" width="24" style="9" customWidth="1"/>
    <col min="4874" max="4874" width="5.7109375" style="9" customWidth="1"/>
    <col min="4875" max="5120" width="11.42578125" style="9"/>
    <col min="5121" max="5121" width="5.7109375" style="9" customWidth="1"/>
    <col min="5122" max="5122" width="6.28515625" style="9" customWidth="1"/>
    <col min="5123" max="5123" width="26.5703125" style="9" customWidth="1"/>
    <col min="5124" max="5124" width="13.42578125" style="9" customWidth="1"/>
    <col min="5125" max="5125" width="2.28515625" style="9" customWidth="1"/>
    <col min="5126" max="5126" width="12.5703125" style="9" bestFit="1" customWidth="1"/>
    <col min="5127" max="5127" width="121.42578125" style="9" customWidth="1"/>
    <col min="5128" max="5129" width="24" style="9" customWidth="1"/>
    <col min="5130" max="5130" width="5.7109375" style="9" customWidth="1"/>
    <col min="5131" max="5376" width="11.42578125" style="9"/>
    <col min="5377" max="5377" width="5.7109375" style="9" customWidth="1"/>
    <col min="5378" max="5378" width="6.28515625" style="9" customWidth="1"/>
    <col min="5379" max="5379" width="26.5703125" style="9" customWidth="1"/>
    <col min="5380" max="5380" width="13.42578125" style="9" customWidth="1"/>
    <col min="5381" max="5381" width="2.28515625" style="9" customWidth="1"/>
    <col min="5382" max="5382" width="12.5703125" style="9" bestFit="1" customWidth="1"/>
    <col min="5383" max="5383" width="121.42578125" style="9" customWidth="1"/>
    <col min="5384" max="5385" width="24" style="9" customWidth="1"/>
    <col min="5386" max="5386" width="5.7109375" style="9" customWidth="1"/>
    <col min="5387" max="5632" width="11.42578125" style="9"/>
    <col min="5633" max="5633" width="5.7109375" style="9" customWidth="1"/>
    <col min="5634" max="5634" width="6.28515625" style="9" customWidth="1"/>
    <col min="5635" max="5635" width="26.5703125" style="9" customWidth="1"/>
    <col min="5636" max="5636" width="13.42578125" style="9" customWidth="1"/>
    <col min="5637" max="5637" width="2.28515625" style="9" customWidth="1"/>
    <col min="5638" max="5638" width="12.5703125" style="9" bestFit="1" customWidth="1"/>
    <col min="5639" max="5639" width="121.42578125" style="9" customWidth="1"/>
    <col min="5640" max="5641" width="24" style="9" customWidth="1"/>
    <col min="5642" max="5642" width="5.7109375" style="9" customWidth="1"/>
    <col min="5643" max="5888" width="11.42578125" style="9"/>
    <col min="5889" max="5889" width="5.7109375" style="9" customWidth="1"/>
    <col min="5890" max="5890" width="6.28515625" style="9" customWidth="1"/>
    <col min="5891" max="5891" width="26.5703125" style="9" customWidth="1"/>
    <col min="5892" max="5892" width="13.42578125" style="9" customWidth="1"/>
    <col min="5893" max="5893" width="2.28515625" style="9" customWidth="1"/>
    <col min="5894" max="5894" width="12.5703125" style="9" bestFit="1" customWidth="1"/>
    <col min="5895" max="5895" width="121.42578125" style="9" customWidth="1"/>
    <col min="5896" max="5897" width="24" style="9" customWidth="1"/>
    <col min="5898" max="5898" width="5.7109375" style="9" customWidth="1"/>
    <col min="5899" max="6144" width="11.42578125" style="9"/>
    <col min="6145" max="6145" width="5.7109375" style="9" customWidth="1"/>
    <col min="6146" max="6146" width="6.28515625" style="9" customWidth="1"/>
    <col min="6147" max="6147" width="26.5703125" style="9" customWidth="1"/>
    <col min="6148" max="6148" width="13.42578125" style="9" customWidth="1"/>
    <col min="6149" max="6149" width="2.28515625" style="9" customWidth="1"/>
    <col min="6150" max="6150" width="12.5703125" style="9" bestFit="1" customWidth="1"/>
    <col min="6151" max="6151" width="121.42578125" style="9" customWidth="1"/>
    <col min="6152" max="6153" width="24" style="9" customWidth="1"/>
    <col min="6154" max="6154" width="5.7109375" style="9" customWidth="1"/>
    <col min="6155" max="6400" width="11.42578125" style="9"/>
    <col min="6401" max="6401" width="5.7109375" style="9" customWidth="1"/>
    <col min="6402" max="6402" width="6.28515625" style="9" customWidth="1"/>
    <col min="6403" max="6403" width="26.5703125" style="9" customWidth="1"/>
    <col min="6404" max="6404" width="13.42578125" style="9" customWidth="1"/>
    <col min="6405" max="6405" width="2.28515625" style="9" customWidth="1"/>
    <col min="6406" max="6406" width="12.5703125" style="9" bestFit="1" customWidth="1"/>
    <col min="6407" max="6407" width="121.42578125" style="9" customWidth="1"/>
    <col min="6408" max="6409" width="24" style="9" customWidth="1"/>
    <col min="6410" max="6410" width="5.7109375" style="9" customWidth="1"/>
    <col min="6411" max="6656" width="11.42578125" style="9"/>
    <col min="6657" max="6657" width="5.7109375" style="9" customWidth="1"/>
    <col min="6658" max="6658" width="6.28515625" style="9" customWidth="1"/>
    <col min="6659" max="6659" width="26.5703125" style="9" customWidth="1"/>
    <col min="6660" max="6660" width="13.42578125" style="9" customWidth="1"/>
    <col min="6661" max="6661" width="2.28515625" style="9" customWidth="1"/>
    <col min="6662" max="6662" width="12.5703125" style="9" bestFit="1" customWidth="1"/>
    <col min="6663" max="6663" width="121.42578125" style="9" customWidth="1"/>
    <col min="6664" max="6665" width="24" style="9" customWidth="1"/>
    <col min="6666" max="6666" width="5.7109375" style="9" customWidth="1"/>
    <col min="6667" max="6912" width="11.42578125" style="9"/>
    <col min="6913" max="6913" width="5.7109375" style="9" customWidth="1"/>
    <col min="6914" max="6914" width="6.28515625" style="9" customWidth="1"/>
    <col min="6915" max="6915" width="26.5703125" style="9" customWidth="1"/>
    <col min="6916" max="6916" width="13.42578125" style="9" customWidth="1"/>
    <col min="6917" max="6917" width="2.28515625" style="9" customWidth="1"/>
    <col min="6918" max="6918" width="12.5703125" style="9" bestFit="1" customWidth="1"/>
    <col min="6919" max="6919" width="121.42578125" style="9" customWidth="1"/>
    <col min="6920" max="6921" width="24" style="9" customWidth="1"/>
    <col min="6922" max="6922" width="5.7109375" style="9" customWidth="1"/>
    <col min="6923" max="7168" width="11.42578125" style="9"/>
    <col min="7169" max="7169" width="5.7109375" style="9" customWidth="1"/>
    <col min="7170" max="7170" width="6.28515625" style="9" customWidth="1"/>
    <col min="7171" max="7171" width="26.5703125" style="9" customWidth="1"/>
    <col min="7172" max="7172" width="13.42578125" style="9" customWidth="1"/>
    <col min="7173" max="7173" width="2.28515625" style="9" customWidth="1"/>
    <col min="7174" max="7174" width="12.5703125" style="9" bestFit="1" customWidth="1"/>
    <col min="7175" max="7175" width="121.42578125" style="9" customWidth="1"/>
    <col min="7176" max="7177" width="24" style="9" customWidth="1"/>
    <col min="7178" max="7178" width="5.7109375" style="9" customWidth="1"/>
    <col min="7179" max="7424" width="11.42578125" style="9"/>
    <col min="7425" max="7425" width="5.7109375" style="9" customWidth="1"/>
    <col min="7426" max="7426" width="6.28515625" style="9" customWidth="1"/>
    <col min="7427" max="7427" width="26.5703125" style="9" customWidth="1"/>
    <col min="7428" max="7428" width="13.42578125" style="9" customWidth="1"/>
    <col min="7429" max="7429" width="2.28515625" style="9" customWidth="1"/>
    <col min="7430" max="7430" width="12.5703125" style="9" bestFit="1" customWidth="1"/>
    <col min="7431" max="7431" width="121.42578125" style="9" customWidth="1"/>
    <col min="7432" max="7433" width="24" style="9" customWidth="1"/>
    <col min="7434" max="7434" width="5.7109375" style="9" customWidth="1"/>
    <col min="7435" max="7680" width="11.42578125" style="9"/>
    <col min="7681" max="7681" width="5.7109375" style="9" customWidth="1"/>
    <col min="7682" max="7682" width="6.28515625" style="9" customWidth="1"/>
    <col min="7683" max="7683" width="26.5703125" style="9" customWidth="1"/>
    <col min="7684" max="7684" width="13.42578125" style="9" customWidth="1"/>
    <col min="7685" max="7685" width="2.28515625" style="9" customWidth="1"/>
    <col min="7686" max="7686" width="12.5703125" style="9" bestFit="1" customWidth="1"/>
    <col min="7687" max="7687" width="121.42578125" style="9" customWidth="1"/>
    <col min="7688" max="7689" width="24" style="9" customWidth="1"/>
    <col min="7690" max="7690" width="5.7109375" style="9" customWidth="1"/>
    <col min="7691" max="7936" width="11.42578125" style="9"/>
    <col min="7937" max="7937" width="5.7109375" style="9" customWidth="1"/>
    <col min="7938" max="7938" width="6.28515625" style="9" customWidth="1"/>
    <col min="7939" max="7939" width="26.5703125" style="9" customWidth="1"/>
    <col min="7940" max="7940" width="13.42578125" style="9" customWidth="1"/>
    <col min="7941" max="7941" width="2.28515625" style="9" customWidth="1"/>
    <col min="7942" max="7942" width="12.5703125" style="9" bestFit="1" customWidth="1"/>
    <col min="7943" max="7943" width="121.42578125" style="9" customWidth="1"/>
    <col min="7944" max="7945" width="24" style="9" customWidth="1"/>
    <col min="7946" max="7946" width="5.7109375" style="9" customWidth="1"/>
    <col min="7947" max="8192" width="11.42578125" style="9"/>
    <col min="8193" max="8193" width="5.7109375" style="9" customWidth="1"/>
    <col min="8194" max="8194" width="6.28515625" style="9" customWidth="1"/>
    <col min="8195" max="8195" width="26.5703125" style="9" customWidth="1"/>
    <col min="8196" max="8196" width="13.42578125" style="9" customWidth="1"/>
    <col min="8197" max="8197" width="2.28515625" style="9" customWidth="1"/>
    <col min="8198" max="8198" width="12.5703125" style="9" bestFit="1" customWidth="1"/>
    <col min="8199" max="8199" width="121.42578125" style="9" customWidth="1"/>
    <col min="8200" max="8201" width="24" style="9" customWidth="1"/>
    <col min="8202" max="8202" width="5.7109375" style="9" customWidth="1"/>
    <col min="8203" max="8448" width="11.42578125" style="9"/>
    <col min="8449" max="8449" width="5.7109375" style="9" customWidth="1"/>
    <col min="8450" max="8450" width="6.28515625" style="9" customWidth="1"/>
    <col min="8451" max="8451" width="26.5703125" style="9" customWidth="1"/>
    <col min="8452" max="8452" width="13.42578125" style="9" customWidth="1"/>
    <col min="8453" max="8453" width="2.28515625" style="9" customWidth="1"/>
    <col min="8454" max="8454" width="12.5703125" style="9" bestFit="1" customWidth="1"/>
    <col min="8455" max="8455" width="121.42578125" style="9" customWidth="1"/>
    <col min="8456" max="8457" width="24" style="9" customWidth="1"/>
    <col min="8458" max="8458" width="5.7109375" style="9" customWidth="1"/>
    <col min="8459" max="8704" width="11.42578125" style="9"/>
    <col min="8705" max="8705" width="5.7109375" style="9" customWidth="1"/>
    <col min="8706" max="8706" width="6.28515625" style="9" customWidth="1"/>
    <col min="8707" max="8707" width="26.5703125" style="9" customWidth="1"/>
    <col min="8708" max="8708" width="13.42578125" style="9" customWidth="1"/>
    <col min="8709" max="8709" width="2.28515625" style="9" customWidth="1"/>
    <col min="8710" max="8710" width="12.5703125" style="9" bestFit="1" customWidth="1"/>
    <col min="8711" max="8711" width="121.42578125" style="9" customWidth="1"/>
    <col min="8712" max="8713" width="24" style="9" customWidth="1"/>
    <col min="8714" max="8714" width="5.7109375" style="9" customWidth="1"/>
    <col min="8715" max="8960" width="11.42578125" style="9"/>
    <col min="8961" max="8961" width="5.7109375" style="9" customWidth="1"/>
    <col min="8962" max="8962" width="6.28515625" style="9" customWidth="1"/>
    <col min="8963" max="8963" width="26.5703125" style="9" customWidth="1"/>
    <col min="8964" max="8964" width="13.42578125" style="9" customWidth="1"/>
    <col min="8965" max="8965" width="2.28515625" style="9" customWidth="1"/>
    <col min="8966" max="8966" width="12.5703125" style="9" bestFit="1" customWidth="1"/>
    <col min="8967" max="8967" width="121.42578125" style="9" customWidth="1"/>
    <col min="8968" max="8969" width="24" style="9" customWidth="1"/>
    <col min="8970" max="8970" width="5.7109375" style="9" customWidth="1"/>
    <col min="8971" max="9216" width="11.42578125" style="9"/>
    <col min="9217" max="9217" width="5.7109375" style="9" customWidth="1"/>
    <col min="9218" max="9218" width="6.28515625" style="9" customWidth="1"/>
    <col min="9219" max="9219" width="26.5703125" style="9" customWidth="1"/>
    <col min="9220" max="9220" width="13.42578125" style="9" customWidth="1"/>
    <col min="9221" max="9221" width="2.28515625" style="9" customWidth="1"/>
    <col min="9222" max="9222" width="12.5703125" style="9" bestFit="1" customWidth="1"/>
    <col min="9223" max="9223" width="121.42578125" style="9" customWidth="1"/>
    <col min="9224" max="9225" width="24" style="9" customWidth="1"/>
    <col min="9226" max="9226" width="5.7109375" style="9" customWidth="1"/>
    <col min="9227" max="9472" width="11.42578125" style="9"/>
    <col min="9473" max="9473" width="5.7109375" style="9" customWidth="1"/>
    <col min="9474" max="9474" width="6.28515625" style="9" customWidth="1"/>
    <col min="9475" max="9475" width="26.5703125" style="9" customWidth="1"/>
    <col min="9476" max="9476" width="13.42578125" style="9" customWidth="1"/>
    <col min="9477" max="9477" width="2.28515625" style="9" customWidth="1"/>
    <col min="9478" max="9478" width="12.5703125" style="9" bestFit="1" customWidth="1"/>
    <col min="9479" max="9479" width="121.42578125" style="9" customWidth="1"/>
    <col min="9480" max="9481" width="24" style="9" customWidth="1"/>
    <col min="9482" max="9482" width="5.7109375" style="9" customWidth="1"/>
    <col min="9483" max="9728" width="11.42578125" style="9"/>
    <col min="9729" max="9729" width="5.7109375" style="9" customWidth="1"/>
    <col min="9730" max="9730" width="6.28515625" style="9" customWidth="1"/>
    <col min="9731" max="9731" width="26.5703125" style="9" customWidth="1"/>
    <col min="9732" max="9732" width="13.42578125" style="9" customWidth="1"/>
    <col min="9733" max="9733" width="2.28515625" style="9" customWidth="1"/>
    <col min="9734" max="9734" width="12.5703125" style="9" bestFit="1" customWidth="1"/>
    <col min="9735" max="9735" width="121.42578125" style="9" customWidth="1"/>
    <col min="9736" max="9737" width="24" style="9" customWidth="1"/>
    <col min="9738" max="9738" width="5.7109375" style="9" customWidth="1"/>
    <col min="9739" max="9984" width="11.42578125" style="9"/>
    <col min="9985" max="9985" width="5.7109375" style="9" customWidth="1"/>
    <col min="9986" max="9986" width="6.28515625" style="9" customWidth="1"/>
    <col min="9987" max="9987" width="26.5703125" style="9" customWidth="1"/>
    <col min="9988" max="9988" width="13.42578125" style="9" customWidth="1"/>
    <col min="9989" max="9989" width="2.28515625" style="9" customWidth="1"/>
    <col min="9990" max="9990" width="12.5703125" style="9" bestFit="1" customWidth="1"/>
    <col min="9991" max="9991" width="121.42578125" style="9" customWidth="1"/>
    <col min="9992" max="9993" width="24" style="9" customWidth="1"/>
    <col min="9994" max="9994" width="5.7109375" style="9" customWidth="1"/>
    <col min="9995" max="10240" width="11.42578125" style="9"/>
    <col min="10241" max="10241" width="5.7109375" style="9" customWidth="1"/>
    <col min="10242" max="10242" width="6.28515625" style="9" customWidth="1"/>
    <col min="10243" max="10243" width="26.5703125" style="9" customWidth="1"/>
    <col min="10244" max="10244" width="13.42578125" style="9" customWidth="1"/>
    <col min="10245" max="10245" width="2.28515625" style="9" customWidth="1"/>
    <col min="10246" max="10246" width="12.5703125" style="9" bestFit="1" customWidth="1"/>
    <col min="10247" max="10247" width="121.42578125" style="9" customWidth="1"/>
    <col min="10248" max="10249" width="24" style="9" customWidth="1"/>
    <col min="10250" max="10250" width="5.7109375" style="9" customWidth="1"/>
    <col min="10251" max="10496" width="11.42578125" style="9"/>
    <col min="10497" max="10497" width="5.7109375" style="9" customWidth="1"/>
    <col min="10498" max="10498" width="6.28515625" style="9" customWidth="1"/>
    <col min="10499" max="10499" width="26.5703125" style="9" customWidth="1"/>
    <col min="10500" max="10500" width="13.42578125" style="9" customWidth="1"/>
    <col min="10501" max="10501" width="2.28515625" style="9" customWidth="1"/>
    <col min="10502" max="10502" width="12.5703125" style="9" bestFit="1" customWidth="1"/>
    <col min="10503" max="10503" width="121.42578125" style="9" customWidth="1"/>
    <col min="10504" max="10505" width="24" style="9" customWidth="1"/>
    <col min="10506" max="10506" width="5.7109375" style="9" customWidth="1"/>
    <col min="10507" max="10752" width="11.42578125" style="9"/>
    <col min="10753" max="10753" width="5.7109375" style="9" customWidth="1"/>
    <col min="10754" max="10754" width="6.28515625" style="9" customWidth="1"/>
    <col min="10755" max="10755" width="26.5703125" style="9" customWidth="1"/>
    <col min="10756" max="10756" width="13.42578125" style="9" customWidth="1"/>
    <col min="10757" max="10757" width="2.28515625" style="9" customWidth="1"/>
    <col min="10758" max="10758" width="12.5703125" style="9" bestFit="1" customWidth="1"/>
    <col min="10759" max="10759" width="121.42578125" style="9" customWidth="1"/>
    <col min="10760" max="10761" width="24" style="9" customWidth="1"/>
    <col min="10762" max="10762" width="5.7109375" style="9" customWidth="1"/>
    <col min="10763" max="11008" width="11.42578125" style="9"/>
    <col min="11009" max="11009" width="5.7109375" style="9" customWidth="1"/>
    <col min="11010" max="11010" width="6.28515625" style="9" customWidth="1"/>
    <col min="11011" max="11011" width="26.5703125" style="9" customWidth="1"/>
    <col min="11012" max="11012" width="13.42578125" style="9" customWidth="1"/>
    <col min="11013" max="11013" width="2.28515625" style="9" customWidth="1"/>
    <col min="11014" max="11014" width="12.5703125" style="9" bestFit="1" customWidth="1"/>
    <col min="11015" max="11015" width="121.42578125" style="9" customWidth="1"/>
    <col min="11016" max="11017" width="24" style="9" customWidth="1"/>
    <col min="11018" max="11018" width="5.7109375" style="9" customWidth="1"/>
    <col min="11019" max="11264" width="11.42578125" style="9"/>
    <col min="11265" max="11265" width="5.7109375" style="9" customWidth="1"/>
    <col min="11266" max="11266" width="6.28515625" style="9" customWidth="1"/>
    <col min="11267" max="11267" width="26.5703125" style="9" customWidth="1"/>
    <col min="11268" max="11268" width="13.42578125" style="9" customWidth="1"/>
    <col min="11269" max="11269" width="2.28515625" style="9" customWidth="1"/>
    <col min="11270" max="11270" width="12.5703125" style="9" bestFit="1" customWidth="1"/>
    <col min="11271" max="11271" width="121.42578125" style="9" customWidth="1"/>
    <col min="11272" max="11273" width="24" style="9" customWidth="1"/>
    <col min="11274" max="11274" width="5.7109375" style="9" customWidth="1"/>
    <col min="11275" max="11520" width="11.42578125" style="9"/>
    <col min="11521" max="11521" width="5.7109375" style="9" customWidth="1"/>
    <col min="11522" max="11522" width="6.28515625" style="9" customWidth="1"/>
    <col min="11523" max="11523" width="26.5703125" style="9" customWidth="1"/>
    <col min="11524" max="11524" width="13.42578125" style="9" customWidth="1"/>
    <col min="11525" max="11525" width="2.28515625" style="9" customWidth="1"/>
    <col min="11526" max="11526" width="12.5703125" style="9" bestFit="1" customWidth="1"/>
    <col min="11527" max="11527" width="121.42578125" style="9" customWidth="1"/>
    <col min="11528" max="11529" width="24" style="9" customWidth="1"/>
    <col min="11530" max="11530" width="5.7109375" style="9" customWidth="1"/>
    <col min="11531" max="11776" width="11.42578125" style="9"/>
    <col min="11777" max="11777" width="5.7109375" style="9" customWidth="1"/>
    <col min="11778" max="11778" width="6.28515625" style="9" customWidth="1"/>
    <col min="11779" max="11779" width="26.5703125" style="9" customWidth="1"/>
    <col min="11780" max="11780" width="13.42578125" style="9" customWidth="1"/>
    <col min="11781" max="11781" width="2.28515625" style="9" customWidth="1"/>
    <col min="11782" max="11782" width="12.5703125" style="9" bestFit="1" customWidth="1"/>
    <col min="11783" max="11783" width="121.42578125" style="9" customWidth="1"/>
    <col min="11784" max="11785" width="24" style="9" customWidth="1"/>
    <col min="11786" max="11786" width="5.7109375" style="9" customWidth="1"/>
    <col min="11787" max="12032" width="11.42578125" style="9"/>
    <col min="12033" max="12033" width="5.7109375" style="9" customWidth="1"/>
    <col min="12034" max="12034" width="6.28515625" style="9" customWidth="1"/>
    <col min="12035" max="12035" width="26.5703125" style="9" customWidth="1"/>
    <col min="12036" max="12036" width="13.42578125" style="9" customWidth="1"/>
    <col min="12037" max="12037" width="2.28515625" style="9" customWidth="1"/>
    <col min="12038" max="12038" width="12.5703125" style="9" bestFit="1" customWidth="1"/>
    <col min="12039" max="12039" width="121.42578125" style="9" customWidth="1"/>
    <col min="12040" max="12041" width="24" style="9" customWidth="1"/>
    <col min="12042" max="12042" width="5.7109375" style="9" customWidth="1"/>
    <col min="12043" max="12288" width="11.42578125" style="9"/>
    <col min="12289" max="12289" width="5.7109375" style="9" customWidth="1"/>
    <col min="12290" max="12290" width="6.28515625" style="9" customWidth="1"/>
    <col min="12291" max="12291" width="26.5703125" style="9" customWidth="1"/>
    <col min="12292" max="12292" width="13.42578125" style="9" customWidth="1"/>
    <col min="12293" max="12293" width="2.28515625" style="9" customWidth="1"/>
    <col min="12294" max="12294" width="12.5703125" style="9" bestFit="1" customWidth="1"/>
    <col min="12295" max="12295" width="121.42578125" style="9" customWidth="1"/>
    <col min="12296" max="12297" width="24" style="9" customWidth="1"/>
    <col min="12298" max="12298" width="5.7109375" style="9" customWidth="1"/>
    <col min="12299" max="12544" width="11.42578125" style="9"/>
    <col min="12545" max="12545" width="5.7109375" style="9" customWidth="1"/>
    <col min="12546" max="12546" width="6.28515625" style="9" customWidth="1"/>
    <col min="12547" max="12547" width="26.5703125" style="9" customWidth="1"/>
    <col min="12548" max="12548" width="13.42578125" style="9" customWidth="1"/>
    <col min="12549" max="12549" width="2.28515625" style="9" customWidth="1"/>
    <col min="12550" max="12550" width="12.5703125" style="9" bestFit="1" customWidth="1"/>
    <col min="12551" max="12551" width="121.42578125" style="9" customWidth="1"/>
    <col min="12552" max="12553" width="24" style="9" customWidth="1"/>
    <col min="12554" max="12554" width="5.7109375" style="9" customWidth="1"/>
    <col min="12555" max="12800" width="11.42578125" style="9"/>
    <col min="12801" max="12801" width="5.7109375" style="9" customWidth="1"/>
    <col min="12802" max="12802" width="6.28515625" style="9" customWidth="1"/>
    <col min="12803" max="12803" width="26.5703125" style="9" customWidth="1"/>
    <col min="12804" max="12804" width="13.42578125" style="9" customWidth="1"/>
    <col min="12805" max="12805" width="2.28515625" style="9" customWidth="1"/>
    <col min="12806" max="12806" width="12.5703125" style="9" bestFit="1" customWidth="1"/>
    <col min="12807" max="12807" width="121.42578125" style="9" customWidth="1"/>
    <col min="12808" max="12809" width="24" style="9" customWidth="1"/>
    <col min="12810" max="12810" width="5.7109375" style="9" customWidth="1"/>
    <col min="12811" max="13056" width="11.42578125" style="9"/>
    <col min="13057" max="13057" width="5.7109375" style="9" customWidth="1"/>
    <col min="13058" max="13058" width="6.28515625" style="9" customWidth="1"/>
    <col min="13059" max="13059" width="26.5703125" style="9" customWidth="1"/>
    <col min="13060" max="13060" width="13.42578125" style="9" customWidth="1"/>
    <col min="13061" max="13061" width="2.28515625" style="9" customWidth="1"/>
    <col min="13062" max="13062" width="12.5703125" style="9" bestFit="1" customWidth="1"/>
    <col min="13063" max="13063" width="121.42578125" style="9" customWidth="1"/>
    <col min="13064" max="13065" width="24" style="9" customWidth="1"/>
    <col min="13066" max="13066" width="5.7109375" style="9" customWidth="1"/>
    <col min="13067" max="13312" width="11.42578125" style="9"/>
    <col min="13313" max="13313" width="5.7109375" style="9" customWidth="1"/>
    <col min="13314" max="13314" width="6.28515625" style="9" customWidth="1"/>
    <col min="13315" max="13315" width="26.5703125" style="9" customWidth="1"/>
    <col min="13316" max="13316" width="13.42578125" style="9" customWidth="1"/>
    <col min="13317" max="13317" width="2.28515625" style="9" customWidth="1"/>
    <col min="13318" max="13318" width="12.5703125" style="9" bestFit="1" customWidth="1"/>
    <col min="13319" max="13319" width="121.42578125" style="9" customWidth="1"/>
    <col min="13320" max="13321" width="24" style="9" customWidth="1"/>
    <col min="13322" max="13322" width="5.7109375" style="9" customWidth="1"/>
    <col min="13323" max="13568" width="11.42578125" style="9"/>
    <col min="13569" max="13569" width="5.7109375" style="9" customWidth="1"/>
    <col min="13570" max="13570" width="6.28515625" style="9" customWidth="1"/>
    <col min="13571" max="13571" width="26.5703125" style="9" customWidth="1"/>
    <col min="13572" max="13572" width="13.42578125" style="9" customWidth="1"/>
    <col min="13573" max="13573" width="2.28515625" style="9" customWidth="1"/>
    <col min="13574" max="13574" width="12.5703125" style="9" bestFit="1" customWidth="1"/>
    <col min="13575" max="13575" width="121.42578125" style="9" customWidth="1"/>
    <col min="13576" max="13577" width="24" style="9" customWidth="1"/>
    <col min="13578" max="13578" width="5.7109375" style="9" customWidth="1"/>
    <col min="13579" max="13824" width="11.42578125" style="9"/>
    <col min="13825" max="13825" width="5.7109375" style="9" customWidth="1"/>
    <col min="13826" max="13826" width="6.28515625" style="9" customWidth="1"/>
    <col min="13827" max="13827" width="26.5703125" style="9" customWidth="1"/>
    <col min="13828" max="13828" width="13.42578125" style="9" customWidth="1"/>
    <col min="13829" max="13829" width="2.28515625" style="9" customWidth="1"/>
    <col min="13830" max="13830" width="12.5703125" style="9" bestFit="1" customWidth="1"/>
    <col min="13831" max="13831" width="121.42578125" style="9" customWidth="1"/>
    <col min="13832" max="13833" width="24" style="9" customWidth="1"/>
    <col min="13834" max="13834" width="5.7109375" style="9" customWidth="1"/>
    <col min="13835" max="14080" width="11.42578125" style="9"/>
    <col min="14081" max="14081" width="5.7109375" style="9" customWidth="1"/>
    <col min="14082" max="14082" width="6.28515625" style="9" customWidth="1"/>
    <col min="14083" max="14083" width="26.5703125" style="9" customWidth="1"/>
    <col min="14084" max="14084" width="13.42578125" style="9" customWidth="1"/>
    <col min="14085" max="14085" width="2.28515625" style="9" customWidth="1"/>
    <col min="14086" max="14086" width="12.5703125" style="9" bestFit="1" customWidth="1"/>
    <col min="14087" max="14087" width="121.42578125" style="9" customWidth="1"/>
    <col min="14088" max="14089" width="24" style="9" customWidth="1"/>
    <col min="14090" max="14090" width="5.7109375" style="9" customWidth="1"/>
    <col min="14091" max="14336" width="11.42578125" style="9"/>
    <col min="14337" max="14337" width="5.7109375" style="9" customWidth="1"/>
    <col min="14338" max="14338" width="6.28515625" style="9" customWidth="1"/>
    <col min="14339" max="14339" width="26.5703125" style="9" customWidth="1"/>
    <col min="14340" max="14340" width="13.42578125" style="9" customWidth="1"/>
    <col min="14341" max="14341" width="2.28515625" style="9" customWidth="1"/>
    <col min="14342" max="14342" width="12.5703125" style="9" bestFit="1" customWidth="1"/>
    <col min="14343" max="14343" width="121.42578125" style="9" customWidth="1"/>
    <col min="14344" max="14345" width="24" style="9" customWidth="1"/>
    <col min="14346" max="14346" width="5.7109375" style="9" customWidth="1"/>
    <col min="14347" max="14592" width="11.42578125" style="9"/>
    <col min="14593" max="14593" width="5.7109375" style="9" customWidth="1"/>
    <col min="14594" max="14594" width="6.28515625" style="9" customWidth="1"/>
    <col min="14595" max="14595" width="26.5703125" style="9" customWidth="1"/>
    <col min="14596" max="14596" width="13.42578125" style="9" customWidth="1"/>
    <col min="14597" max="14597" width="2.28515625" style="9" customWidth="1"/>
    <col min="14598" max="14598" width="12.5703125" style="9" bestFit="1" customWidth="1"/>
    <col min="14599" max="14599" width="121.42578125" style="9" customWidth="1"/>
    <col min="14600" max="14601" width="24" style="9" customWidth="1"/>
    <col min="14602" max="14602" width="5.7109375" style="9" customWidth="1"/>
    <col min="14603" max="14848" width="11.42578125" style="9"/>
    <col min="14849" max="14849" width="5.7109375" style="9" customWidth="1"/>
    <col min="14850" max="14850" width="6.28515625" style="9" customWidth="1"/>
    <col min="14851" max="14851" width="26.5703125" style="9" customWidth="1"/>
    <col min="14852" max="14852" width="13.42578125" style="9" customWidth="1"/>
    <col min="14853" max="14853" width="2.28515625" style="9" customWidth="1"/>
    <col min="14854" max="14854" width="12.5703125" style="9" bestFit="1" customWidth="1"/>
    <col min="14855" max="14855" width="121.42578125" style="9" customWidth="1"/>
    <col min="14856" max="14857" width="24" style="9" customWidth="1"/>
    <col min="14858" max="14858" width="5.7109375" style="9" customWidth="1"/>
    <col min="14859" max="15104" width="11.42578125" style="9"/>
    <col min="15105" max="15105" width="5.7109375" style="9" customWidth="1"/>
    <col min="15106" max="15106" width="6.28515625" style="9" customWidth="1"/>
    <col min="15107" max="15107" width="26.5703125" style="9" customWidth="1"/>
    <col min="15108" max="15108" width="13.42578125" style="9" customWidth="1"/>
    <col min="15109" max="15109" width="2.28515625" style="9" customWidth="1"/>
    <col min="15110" max="15110" width="12.5703125" style="9" bestFit="1" customWidth="1"/>
    <col min="15111" max="15111" width="121.42578125" style="9" customWidth="1"/>
    <col min="15112" max="15113" width="24" style="9" customWidth="1"/>
    <col min="15114" max="15114" width="5.7109375" style="9" customWidth="1"/>
    <col min="15115" max="15360" width="11.42578125" style="9"/>
    <col min="15361" max="15361" width="5.7109375" style="9" customWidth="1"/>
    <col min="15362" max="15362" width="6.28515625" style="9" customWidth="1"/>
    <col min="15363" max="15363" width="26.5703125" style="9" customWidth="1"/>
    <col min="15364" max="15364" width="13.42578125" style="9" customWidth="1"/>
    <col min="15365" max="15365" width="2.28515625" style="9" customWidth="1"/>
    <col min="15366" max="15366" width="12.5703125" style="9" bestFit="1" customWidth="1"/>
    <col min="15367" max="15367" width="121.42578125" style="9" customWidth="1"/>
    <col min="15368" max="15369" width="24" style="9" customWidth="1"/>
    <col min="15370" max="15370" width="5.7109375" style="9" customWidth="1"/>
    <col min="15371" max="15616" width="11.42578125" style="9"/>
    <col min="15617" max="15617" width="5.7109375" style="9" customWidth="1"/>
    <col min="15618" max="15618" width="6.28515625" style="9" customWidth="1"/>
    <col min="15619" max="15619" width="26.5703125" style="9" customWidth="1"/>
    <col min="15620" max="15620" width="13.42578125" style="9" customWidth="1"/>
    <col min="15621" max="15621" width="2.28515625" style="9" customWidth="1"/>
    <col min="15622" max="15622" width="12.5703125" style="9" bestFit="1" customWidth="1"/>
    <col min="15623" max="15623" width="121.42578125" style="9" customWidth="1"/>
    <col min="15624" max="15625" width="24" style="9" customWidth="1"/>
    <col min="15626" max="15626" width="5.7109375" style="9" customWidth="1"/>
    <col min="15627" max="15872" width="11.42578125" style="9"/>
    <col min="15873" max="15873" width="5.7109375" style="9" customWidth="1"/>
    <col min="15874" max="15874" width="6.28515625" style="9" customWidth="1"/>
    <col min="15875" max="15875" width="26.5703125" style="9" customWidth="1"/>
    <col min="15876" max="15876" width="13.42578125" style="9" customWidth="1"/>
    <col min="15877" max="15877" width="2.28515625" style="9" customWidth="1"/>
    <col min="15878" max="15878" width="12.5703125" style="9" bestFit="1" customWidth="1"/>
    <col min="15879" max="15879" width="121.42578125" style="9" customWidth="1"/>
    <col min="15880" max="15881" width="24" style="9" customWidth="1"/>
    <col min="15882" max="15882" width="5.7109375" style="9" customWidth="1"/>
    <col min="15883" max="16128" width="11.42578125" style="9"/>
    <col min="16129" max="16129" width="5.7109375" style="9" customWidth="1"/>
    <col min="16130" max="16130" width="6.28515625" style="9" customWidth="1"/>
    <col min="16131" max="16131" width="26.5703125" style="9" customWidth="1"/>
    <col min="16132" max="16132" width="13.42578125" style="9" customWidth="1"/>
    <col min="16133" max="16133" width="2.28515625" style="9" customWidth="1"/>
    <col min="16134" max="16134" width="12.5703125" style="9" bestFit="1" customWidth="1"/>
    <col min="16135" max="16135" width="121.42578125" style="9" customWidth="1"/>
    <col min="16136" max="16137" width="24" style="9" customWidth="1"/>
    <col min="16138" max="16138" width="5.7109375" style="9" customWidth="1"/>
    <col min="16139" max="16384" width="11.42578125" style="9"/>
  </cols>
  <sheetData>
    <row r="2" spans="1:10" ht="20.100000000000001" customHeight="1" thickBot="1" x14ac:dyDescent="0.3">
      <c r="A2" s="1"/>
      <c r="B2" s="2"/>
      <c r="C2" s="2"/>
      <c r="D2" s="2"/>
      <c r="E2" s="3"/>
      <c r="F2" s="4"/>
      <c r="G2" s="5"/>
      <c r="H2" s="5"/>
      <c r="I2" s="5"/>
      <c r="J2" s="8"/>
    </row>
    <row r="3" spans="1:10" s="12" customFormat="1" ht="178.5" customHeight="1" thickBot="1" x14ac:dyDescent="0.3">
      <c r="A3" s="10"/>
      <c r="B3" s="287" t="s">
        <v>87</v>
      </c>
      <c r="C3" s="288"/>
      <c r="D3" s="288"/>
      <c r="E3" s="288"/>
      <c r="F3" s="288"/>
      <c r="G3" s="288"/>
      <c r="H3" s="288"/>
      <c r="I3" s="289"/>
      <c r="J3" s="11"/>
    </row>
    <row r="4" spans="1:10" ht="16.5" thickBot="1" x14ac:dyDescent="0.3">
      <c r="A4" s="13"/>
      <c r="B4" s="14"/>
      <c r="C4" s="14"/>
      <c r="D4" s="14"/>
      <c r="E4" s="15"/>
      <c r="F4" s="16"/>
      <c r="G4" s="17"/>
      <c r="H4" s="17"/>
      <c r="I4" s="17"/>
      <c r="J4" s="20"/>
    </row>
    <row r="5" spans="1:10" ht="82.5" customHeight="1" thickBot="1" x14ac:dyDescent="0.3">
      <c r="A5" s="13"/>
      <c r="B5" s="290" t="s">
        <v>80</v>
      </c>
      <c r="C5" s="291"/>
      <c r="D5" s="291"/>
      <c r="E5" s="291"/>
      <c r="F5" s="291"/>
      <c r="G5" s="291"/>
      <c r="H5" s="291"/>
      <c r="I5" s="292"/>
      <c r="J5" s="20"/>
    </row>
    <row r="6" spans="1:10" x14ac:dyDescent="0.25">
      <c r="A6" s="13"/>
      <c r="B6" s="14"/>
      <c r="C6" s="14"/>
      <c r="D6" s="14"/>
      <c r="E6" s="15"/>
      <c r="F6" s="21"/>
      <c r="G6" s="22"/>
      <c r="H6" s="22"/>
      <c r="I6" s="22"/>
      <c r="J6" s="20"/>
    </row>
    <row r="7" spans="1:10" ht="16.5" thickBot="1" x14ac:dyDescent="0.3">
      <c r="A7" s="13"/>
      <c r="B7" s="14"/>
      <c r="C7" s="14"/>
      <c r="D7" s="14"/>
      <c r="E7" s="15"/>
      <c r="F7" s="21"/>
      <c r="G7" s="22"/>
      <c r="H7" s="22"/>
      <c r="I7" s="22"/>
      <c r="J7" s="20"/>
    </row>
    <row r="8" spans="1:10" ht="15.75" customHeight="1" thickBot="1" x14ac:dyDescent="0.3">
      <c r="A8" s="24"/>
      <c r="B8" s="25"/>
      <c r="C8" s="25"/>
      <c r="D8" s="25"/>
      <c r="E8" s="26"/>
      <c r="F8" s="27"/>
      <c r="G8" s="302" t="s">
        <v>23</v>
      </c>
      <c r="H8" s="303"/>
      <c r="I8" s="304"/>
      <c r="J8" s="28"/>
    </row>
    <row r="9" spans="1:10" ht="33" customHeight="1" thickBot="1" x14ac:dyDescent="0.3">
      <c r="A9" s="13"/>
      <c r="B9" s="25"/>
      <c r="C9" s="25"/>
      <c r="D9" s="25"/>
      <c r="E9" s="168" t="s">
        <v>45</v>
      </c>
      <c r="F9" s="169" t="s">
        <v>46</v>
      </c>
      <c r="G9" s="30" t="s">
        <v>95</v>
      </c>
      <c r="H9" s="238" t="s">
        <v>98</v>
      </c>
      <c r="I9" s="106" t="s">
        <v>24</v>
      </c>
      <c r="J9" s="20"/>
    </row>
    <row r="10" spans="1:10" ht="15" customHeight="1" x14ac:dyDescent="0.25">
      <c r="A10" s="13"/>
      <c r="B10" s="33"/>
      <c r="C10" s="34"/>
      <c r="D10" s="34"/>
      <c r="E10" s="35"/>
      <c r="F10" s="134"/>
      <c r="G10" s="37"/>
      <c r="H10" s="38"/>
      <c r="I10" s="39"/>
      <c r="J10" s="20"/>
    </row>
    <row r="11" spans="1:10" ht="36" customHeight="1" x14ac:dyDescent="0.25">
      <c r="A11" s="13"/>
      <c r="B11" s="42"/>
      <c r="C11" s="270" t="s">
        <v>7</v>
      </c>
      <c r="D11" s="43"/>
      <c r="E11" s="44" t="s">
        <v>8</v>
      </c>
      <c r="F11" s="163" t="s">
        <v>65</v>
      </c>
      <c r="G11" s="107"/>
      <c r="H11" s="239"/>
      <c r="I11" s="108"/>
      <c r="J11" s="20"/>
    </row>
    <row r="12" spans="1:10" ht="15" customHeight="1" x14ac:dyDescent="0.25">
      <c r="A12" s="13"/>
      <c r="B12" s="42"/>
      <c r="C12" s="271"/>
      <c r="D12" s="51"/>
      <c r="E12" s="49"/>
      <c r="F12" s="160"/>
      <c r="G12" s="111"/>
      <c r="H12" s="240"/>
      <c r="I12" s="112"/>
      <c r="J12" s="20"/>
    </row>
    <row r="13" spans="1:10" ht="36" x14ac:dyDescent="0.25">
      <c r="A13" s="13"/>
      <c r="B13" s="42"/>
      <c r="C13" s="271"/>
      <c r="D13" s="43"/>
      <c r="E13" s="44" t="s">
        <v>10</v>
      </c>
      <c r="F13" s="163" t="s">
        <v>66</v>
      </c>
      <c r="G13" s="107"/>
      <c r="H13" s="239"/>
      <c r="I13" s="108"/>
      <c r="J13" s="20"/>
    </row>
    <row r="14" spans="1:10" ht="15" customHeight="1" x14ac:dyDescent="0.25">
      <c r="A14" s="13"/>
      <c r="B14" s="42"/>
      <c r="C14" s="271"/>
      <c r="D14" s="43"/>
      <c r="E14" s="49"/>
      <c r="F14" s="165"/>
      <c r="G14" s="113"/>
      <c r="H14" s="241"/>
      <c r="I14" s="114"/>
      <c r="J14" s="20"/>
    </row>
    <row r="15" spans="1:10" ht="36" x14ac:dyDescent="0.25">
      <c r="A15" s="13"/>
      <c r="B15" s="42"/>
      <c r="C15" s="271"/>
      <c r="D15" s="43"/>
      <c r="E15" s="44" t="s">
        <v>30</v>
      </c>
      <c r="F15" s="163" t="s">
        <v>67</v>
      </c>
      <c r="G15" s="107"/>
      <c r="H15" s="239"/>
      <c r="I15" s="108"/>
      <c r="J15" s="20"/>
    </row>
    <row r="16" spans="1:10" ht="15" customHeight="1" x14ac:dyDescent="0.25">
      <c r="A16" s="13"/>
      <c r="B16" s="42"/>
      <c r="C16" s="271"/>
      <c r="D16" s="43"/>
      <c r="E16" s="49"/>
      <c r="F16" s="165"/>
      <c r="G16" s="111"/>
      <c r="H16" s="240"/>
      <c r="I16" s="112"/>
      <c r="J16" s="20"/>
    </row>
    <row r="17" spans="1:10" ht="24.95" customHeight="1" x14ac:dyDescent="0.25">
      <c r="A17" s="13"/>
      <c r="B17" s="167"/>
      <c r="C17" s="272"/>
      <c r="D17" s="57"/>
      <c r="E17" s="58"/>
      <c r="F17" s="200" t="s">
        <v>25</v>
      </c>
      <c r="G17" s="115">
        <f>G13+G11+G15</f>
        <v>0</v>
      </c>
      <c r="H17" s="251">
        <f>H13+H11+H15</f>
        <v>0</v>
      </c>
      <c r="I17" s="116">
        <f>I13+I11+I15</f>
        <v>0</v>
      </c>
      <c r="J17" s="20"/>
    </row>
    <row r="18" spans="1:10" ht="15" customHeight="1" x14ac:dyDescent="0.25">
      <c r="A18" s="13"/>
      <c r="B18" s="42"/>
      <c r="C18" s="51"/>
      <c r="D18" s="51"/>
      <c r="E18" s="49"/>
      <c r="F18" s="166"/>
      <c r="G18" s="231"/>
      <c r="H18" s="243"/>
      <c r="I18" s="232"/>
      <c r="J18" s="20"/>
    </row>
    <row r="19" spans="1:10" ht="72" customHeight="1" x14ac:dyDescent="0.25">
      <c r="A19" s="13"/>
      <c r="B19" s="42"/>
      <c r="C19" s="279" t="s">
        <v>13</v>
      </c>
      <c r="D19" s="51"/>
      <c r="E19" s="44" t="s">
        <v>14</v>
      </c>
      <c r="F19" s="163" t="s">
        <v>72</v>
      </c>
      <c r="G19" s="107"/>
      <c r="H19" s="239"/>
      <c r="I19" s="108"/>
      <c r="J19" s="20"/>
    </row>
    <row r="20" spans="1:10" ht="15" customHeight="1" x14ac:dyDescent="0.25">
      <c r="A20" s="13"/>
      <c r="B20" s="42"/>
      <c r="C20" s="280"/>
      <c r="D20" s="51"/>
      <c r="E20" s="49"/>
      <c r="F20" s="161"/>
      <c r="G20" s="117"/>
      <c r="H20" s="244"/>
      <c r="I20" s="118"/>
      <c r="J20" s="20"/>
    </row>
    <row r="21" spans="1:10" ht="72" x14ac:dyDescent="0.25">
      <c r="A21" s="13"/>
      <c r="B21" s="42"/>
      <c r="C21" s="280"/>
      <c r="D21" s="51"/>
      <c r="E21" s="44" t="s">
        <v>15</v>
      </c>
      <c r="F21" s="163" t="s">
        <v>73</v>
      </c>
      <c r="G21" s="107"/>
      <c r="H21" s="239"/>
      <c r="I21" s="108"/>
      <c r="J21" s="20"/>
    </row>
    <row r="22" spans="1:10" ht="15" customHeight="1" x14ac:dyDescent="0.25">
      <c r="A22" s="13"/>
      <c r="B22" s="42"/>
      <c r="C22" s="280"/>
      <c r="D22" s="51"/>
      <c r="E22" s="49"/>
      <c r="F22" s="161"/>
      <c r="G22" s="117"/>
      <c r="H22" s="244"/>
      <c r="I22" s="118"/>
      <c r="J22" s="20"/>
    </row>
    <row r="23" spans="1:10" ht="36" x14ac:dyDescent="0.25">
      <c r="A23" s="13"/>
      <c r="B23" s="42"/>
      <c r="C23" s="280"/>
      <c r="D23" s="51"/>
      <c r="E23" s="44" t="s">
        <v>16</v>
      </c>
      <c r="F23" s="163" t="s">
        <v>74</v>
      </c>
      <c r="G23" s="107"/>
      <c r="H23" s="239"/>
      <c r="I23" s="108"/>
      <c r="J23" s="20"/>
    </row>
    <row r="24" spans="1:10" ht="15" customHeight="1" x14ac:dyDescent="0.25">
      <c r="A24" s="13"/>
      <c r="B24" s="42"/>
      <c r="C24" s="280"/>
      <c r="D24" s="49"/>
      <c r="E24" s="49"/>
      <c r="F24" s="161"/>
      <c r="G24" s="119"/>
      <c r="H24" s="245"/>
      <c r="I24" s="114"/>
      <c r="J24" s="20"/>
    </row>
    <row r="25" spans="1:10" ht="36" x14ac:dyDescent="0.25">
      <c r="A25" s="13"/>
      <c r="B25" s="42"/>
      <c r="C25" s="280"/>
      <c r="D25" s="51"/>
      <c r="E25" s="44" t="s">
        <v>17</v>
      </c>
      <c r="F25" s="163" t="s">
        <v>18</v>
      </c>
      <c r="G25" s="107"/>
      <c r="H25" s="239"/>
      <c r="I25" s="108"/>
      <c r="J25" s="20"/>
    </row>
    <row r="26" spans="1:10" ht="15" customHeight="1" x14ac:dyDescent="0.25">
      <c r="A26" s="13"/>
      <c r="B26" s="42"/>
      <c r="C26" s="280"/>
      <c r="D26" s="51"/>
      <c r="E26" s="49"/>
      <c r="F26" s="161"/>
      <c r="G26" s="119"/>
      <c r="H26" s="245"/>
      <c r="I26" s="114"/>
      <c r="J26" s="20"/>
    </row>
    <row r="27" spans="1:10" ht="24.95" customHeight="1" x14ac:dyDescent="0.25">
      <c r="A27" s="13"/>
      <c r="B27" s="42"/>
      <c r="C27" s="280"/>
      <c r="D27" s="51"/>
      <c r="E27" s="49"/>
      <c r="F27" s="200" t="s">
        <v>26</v>
      </c>
      <c r="G27" s="115">
        <f>G19+G23+G25</f>
        <v>0</v>
      </c>
      <c r="H27" s="242">
        <f>H19+H23+H25</f>
        <v>0</v>
      </c>
      <c r="I27" s="116">
        <f>I19+I23+I25</f>
        <v>0</v>
      </c>
      <c r="J27" s="20"/>
    </row>
    <row r="28" spans="1:10" ht="24.95" customHeight="1" x14ac:dyDescent="0.25">
      <c r="A28" s="13"/>
      <c r="B28" s="42"/>
      <c r="C28" s="281"/>
      <c r="D28" s="51"/>
      <c r="E28" s="158"/>
      <c r="F28" s="200" t="s">
        <v>27</v>
      </c>
      <c r="G28" s="121">
        <f>G21+G23+G25</f>
        <v>0</v>
      </c>
      <c r="H28" s="248">
        <f>H21+H23+H25</f>
        <v>0</v>
      </c>
      <c r="I28" s="122">
        <f>I21+I23+I25</f>
        <v>0</v>
      </c>
      <c r="J28" s="20"/>
    </row>
    <row r="29" spans="1:10" ht="15" customHeight="1" x14ac:dyDescent="0.25">
      <c r="A29" s="13"/>
      <c r="B29" s="42"/>
      <c r="C29" s="51"/>
      <c r="D29" s="51"/>
      <c r="E29" s="49"/>
      <c r="F29" s="156"/>
      <c r="G29" s="231"/>
      <c r="H29" s="243"/>
      <c r="I29" s="232"/>
      <c r="J29" s="20"/>
    </row>
    <row r="30" spans="1:10" ht="24.75" customHeight="1" x14ac:dyDescent="0.25">
      <c r="A30" s="13"/>
      <c r="B30" s="42"/>
      <c r="C30" s="51"/>
      <c r="D30" s="51"/>
      <c r="E30" s="155" t="s">
        <v>93</v>
      </c>
      <c r="F30" s="50" t="s">
        <v>94</v>
      </c>
      <c r="G30" s="109"/>
      <c r="H30" s="246"/>
      <c r="I30" s="110"/>
      <c r="J30" s="20"/>
    </row>
    <row r="31" spans="1:10" ht="15" customHeight="1" x14ac:dyDescent="0.25">
      <c r="A31" s="13"/>
      <c r="B31" s="42"/>
      <c r="C31" s="51"/>
      <c r="D31" s="51"/>
      <c r="E31" s="49"/>
      <c r="F31" s="156"/>
      <c r="G31" s="231"/>
      <c r="H31" s="243"/>
      <c r="I31" s="232"/>
      <c r="J31" s="20"/>
    </row>
    <row r="32" spans="1:10" ht="54" customHeight="1" x14ac:dyDescent="0.25">
      <c r="A32" s="13"/>
      <c r="B32" s="42"/>
      <c r="C32" s="279" t="s">
        <v>21</v>
      </c>
      <c r="D32" s="170"/>
      <c r="E32" s="44" t="s">
        <v>31</v>
      </c>
      <c r="F32" s="45" t="s">
        <v>69</v>
      </c>
      <c r="G32" s="107"/>
      <c r="H32" s="239"/>
      <c r="I32" s="108"/>
      <c r="J32" s="20"/>
    </row>
    <row r="33" spans="1:10" ht="18" customHeight="1" x14ac:dyDescent="0.25">
      <c r="A33" s="13"/>
      <c r="B33" s="42"/>
      <c r="C33" s="280"/>
      <c r="D33" s="51"/>
      <c r="E33" s="155" t="s">
        <v>42</v>
      </c>
      <c r="F33" s="50" t="s">
        <v>82</v>
      </c>
      <c r="G33" s="109"/>
      <c r="H33" s="246"/>
      <c r="I33" s="110"/>
      <c r="J33" s="20"/>
    </row>
    <row r="34" spans="1:10" ht="15" customHeight="1" x14ac:dyDescent="0.25">
      <c r="A34" s="13"/>
      <c r="B34" s="42"/>
      <c r="C34" s="280"/>
      <c r="D34" s="51"/>
      <c r="E34" s="49"/>
      <c r="F34" s="64"/>
      <c r="G34" s="117"/>
      <c r="H34" s="244"/>
      <c r="I34" s="118"/>
      <c r="J34" s="20"/>
    </row>
    <row r="35" spans="1:10" ht="36" x14ac:dyDescent="0.25">
      <c r="A35" s="13"/>
      <c r="B35" s="42"/>
      <c r="C35" s="280"/>
      <c r="D35" s="51"/>
      <c r="E35" s="44" t="s">
        <v>32</v>
      </c>
      <c r="F35" s="45" t="s">
        <v>70</v>
      </c>
      <c r="G35" s="107"/>
      <c r="H35" s="239"/>
      <c r="I35" s="108"/>
      <c r="J35" s="20"/>
    </row>
    <row r="36" spans="1:10" ht="18" customHeight="1" x14ac:dyDescent="0.25">
      <c r="A36" s="13"/>
      <c r="B36" s="42"/>
      <c r="C36" s="280"/>
      <c r="D36" s="51"/>
      <c r="E36" s="155" t="s">
        <v>43</v>
      </c>
      <c r="F36" s="50" t="s">
        <v>83</v>
      </c>
      <c r="G36" s="109"/>
      <c r="H36" s="246"/>
      <c r="I36" s="110"/>
      <c r="J36" s="20"/>
    </row>
    <row r="37" spans="1:10" ht="18" customHeight="1" x14ac:dyDescent="0.25">
      <c r="A37" s="13"/>
      <c r="B37" s="42"/>
      <c r="C37" s="280"/>
      <c r="D37" s="51"/>
      <c r="E37" s="155" t="s">
        <v>81</v>
      </c>
      <c r="F37" s="159" t="s">
        <v>84</v>
      </c>
      <c r="G37" s="109"/>
      <c r="H37" s="246"/>
      <c r="I37" s="110"/>
      <c r="J37" s="20"/>
    </row>
    <row r="38" spans="1:10" ht="18" customHeight="1" x14ac:dyDescent="0.25">
      <c r="A38" s="13"/>
      <c r="B38" s="42"/>
      <c r="C38" s="280"/>
      <c r="D38" s="51"/>
      <c r="E38" s="155" t="s">
        <v>44</v>
      </c>
      <c r="F38" s="159" t="s">
        <v>85</v>
      </c>
      <c r="G38" s="109"/>
      <c r="H38" s="246"/>
      <c r="I38" s="110"/>
      <c r="J38" s="20"/>
    </row>
    <row r="39" spans="1:10" ht="15" customHeight="1" x14ac:dyDescent="0.25">
      <c r="A39" s="13"/>
      <c r="B39" s="42"/>
      <c r="C39" s="280"/>
      <c r="D39" s="51"/>
      <c r="E39" s="49"/>
      <c r="F39" s="64"/>
      <c r="G39" s="117"/>
      <c r="H39" s="244"/>
      <c r="I39" s="118"/>
      <c r="J39" s="20"/>
    </row>
    <row r="40" spans="1:10" ht="24.95" customHeight="1" thickBot="1" x14ac:dyDescent="0.3">
      <c r="A40" s="13"/>
      <c r="B40" s="81"/>
      <c r="C40" s="282"/>
      <c r="D40" s="82"/>
      <c r="E40" s="83"/>
      <c r="F40" s="201" t="s">
        <v>28</v>
      </c>
      <c r="G40" s="249">
        <f>G32+G35</f>
        <v>0</v>
      </c>
      <c r="H40" s="247">
        <f>H32+H35</f>
        <v>0</v>
      </c>
      <c r="I40" s="120">
        <f>I32+I35</f>
        <v>0</v>
      </c>
      <c r="J40" s="20"/>
    </row>
    <row r="41" spans="1:10" ht="18" x14ac:dyDescent="0.25">
      <c r="A41" s="13"/>
      <c r="B41" s="25"/>
      <c r="C41" s="25"/>
      <c r="D41" s="25"/>
      <c r="E41" s="89"/>
      <c r="F41" s="90"/>
      <c r="G41" s="123"/>
      <c r="H41" s="123"/>
      <c r="I41" s="123"/>
      <c r="J41" s="20"/>
    </row>
    <row r="42" spans="1:10" ht="108" customHeight="1" x14ac:dyDescent="0.25">
      <c r="A42" s="305" t="s">
        <v>29</v>
      </c>
      <c r="B42" s="306"/>
      <c r="C42" s="306"/>
      <c r="D42" s="306"/>
      <c r="E42" s="306"/>
      <c r="F42" s="306"/>
      <c r="G42" s="306"/>
      <c r="H42" s="306"/>
      <c r="I42" s="306"/>
      <c r="J42" s="307"/>
    </row>
    <row r="43" spans="1:10" ht="15.75" customHeight="1" x14ac:dyDescent="0.25">
      <c r="A43" s="97"/>
      <c r="B43" s="98"/>
      <c r="C43" s="98"/>
      <c r="D43" s="98"/>
      <c r="E43" s="99"/>
      <c r="F43" s="202"/>
      <c r="G43" s="202"/>
      <c r="H43" s="202"/>
      <c r="I43" s="100"/>
      <c r="J43" s="101"/>
    </row>
  </sheetData>
  <sheetProtection algorithmName="SHA-512" hashValue="9oTnBP1mybWy/p6AgAIv9ZuzJ5jvP1eSt1ijziyogQZjQbVFcX+NupRjORq5U84QFwVZKY+CtmrBEkMcCF3r4g==" saltValue="T1b5ufaYcKLiIvvQcktlvg==" spinCount="100000" sheet="1" objects="1" scenarios="1" selectLockedCells="1"/>
  <protectedRanges>
    <protectedRange sqref="G11:I11 G13:I13 G15:I15 G32:I33 G19:I19 G21:I21 G23:I23 G25:I25 G35:I38" name="Plage5"/>
  </protectedRanges>
  <mergeCells count="7">
    <mergeCell ref="C11:C17"/>
    <mergeCell ref="C19:C28"/>
    <mergeCell ref="C32:C40"/>
    <mergeCell ref="A42:J42"/>
    <mergeCell ref="B3:I3"/>
    <mergeCell ref="B5:I5"/>
    <mergeCell ref="G8:I8"/>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topLeftCell="B1" zoomScale="70" zoomScaleNormal="70" workbookViewId="0">
      <selection activeCell="N5" sqref="N5"/>
    </sheetView>
  </sheetViews>
  <sheetFormatPr baseColWidth="10" defaultRowHeight="15.75" x14ac:dyDescent="0.25"/>
  <cols>
    <col min="1" max="1" width="5.7109375" style="9" customWidth="1"/>
    <col min="2" max="2" width="2.7109375" style="9" customWidth="1"/>
    <col min="3" max="3" width="32.140625" style="9" customWidth="1"/>
    <col min="4" max="4" width="2.7109375" style="9" customWidth="1"/>
    <col min="5" max="5" width="18.140625" style="102" customWidth="1"/>
    <col min="6" max="6" width="130" style="80" customWidth="1"/>
    <col min="7" max="24" width="15.7109375" style="9" customWidth="1"/>
    <col min="25" max="155" width="11.42578125" style="9"/>
    <col min="156" max="156" width="5.7109375" style="9" customWidth="1"/>
    <col min="157" max="157" width="26.5703125" style="9" customWidth="1"/>
    <col min="158" max="158" width="32.140625" style="9" customWidth="1"/>
    <col min="159" max="159" width="17" style="9" customWidth="1"/>
    <col min="160" max="160" width="2.28515625" style="9" customWidth="1"/>
    <col min="161" max="161" width="18.140625" style="9" customWidth="1"/>
    <col min="162" max="162" width="130" style="9" customWidth="1"/>
    <col min="163" max="163" width="23.28515625" style="9" customWidth="1"/>
    <col min="164" max="164" width="20" style="9" customWidth="1"/>
    <col min="165" max="165" width="21.5703125" style="9" customWidth="1"/>
    <col min="166" max="166" width="22.28515625" style="9" customWidth="1"/>
    <col min="167" max="167" width="19.140625" style="9" customWidth="1"/>
    <col min="168" max="168" width="17.7109375" style="9" bestFit="1" customWidth="1"/>
    <col min="169" max="169" width="5.7109375" style="9" customWidth="1"/>
    <col min="170" max="411" width="11.42578125" style="9"/>
    <col min="412" max="412" width="5.7109375" style="9" customWidth="1"/>
    <col min="413" max="413" width="26.5703125" style="9" customWidth="1"/>
    <col min="414" max="414" width="32.140625" style="9" customWidth="1"/>
    <col min="415" max="415" width="17" style="9" customWidth="1"/>
    <col min="416" max="416" width="2.28515625" style="9" customWidth="1"/>
    <col min="417" max="417" width="18.140625" style="9" customWidth="1"/>
    <col min="418" max="418" width="130" style="9" customWidth="1"/>
    <col min="419" max="419" width="23.28515625" style="9" customWidth="1"/>
    <col min="420" max="420" width="20" style="9" customWidth="1"/>
    <col min="421" max="421" width="21.5703125" style="9" customWidth="1"/>
    <col min="422" max="422" width="22.28515625" style="9" customWidth="1"/>
    <col min="423" max="423" width="19.140625" style="9" customWidth="1"/>
    <col min="424" max="424" width="17.7109375" style="9" bestFit="1" customWidth="1"/>
    <col min="425" max="425" width="5.7109375" style="9" customWidth="1"/>
    <col min="426" max="667" width="11.42578125" style="9"/>
    <col min="668" max="668" width="5.7109375" style="9" customWidth="1"/>
    <col min="669" max="669" width="26.5703125" style="9" customWidth="1"/>
    <col min="670" max="670" width="32.140625" style="9" customWidth="1"/>
    <col min="671" max="671" width="17" style="9" customWidth="1"/>
    <col min="672" max="672" width="2.28515625" style="9" customWidth="1"/>
    <col min="673" max="673" width="18.140625" style="9" customWidth="1"/>
    <col min="674" max="674" width="130" style="9" customWidth="1"/>
    <col min="675" max="675" width="23.28515625" style="9" customWidth="1"/>
    <col min="676" max="676" width="20" style="9" customWidth="1"/>
    <col min="677" max="677" width="21.5703125" style="9" customWidth="1"/>
    <col min="678" max="678" width="22.28515625" style="9" customWidth="1"/>
    <col min="679" max="679" width="19.140625" style="9" customWidth="1"/>
    <col min="680" max="680" width="17.7109375" style="9" bestFit="1" customWidth="1"/>
    <col min="681" max="681" width="5.7109375" style="9" customWidth="1"/>
    <col min="682" max="923" width="11.42578125" style="9"/>
    <col min="924" max="924" width="5.7109375" style="9" customWidth="1"/>
    <col min="925" max="925" width="26.5703125" style="9" customWidth="1"/>
    <col min="926" max="926" width="32.140625" style="9" customWidth="1"/>
    <col min="927" max="927" width="17" style="9" customWidth="1"/>
    <col min="928" max="928" width="2.28515625" style="9" customWidth="1"/>
    <col min="929" max="929" width="18.140625" style="9" customWidth="1"/>
    <col min="930" max="930" width="130" style="9" customWidth="1"/>
    <col min="931" max="931" width="23.28515625" style="9" customWidth="1"/>
    <col min="932" max="932" width="20" style="9" customWidth="1"/>
    <col min="933" max="933" width="21.5703125" style="9" customWidth="1"/>
    <col min="934" max="934" width="22.28515625" style="9" customWidth="1"/>
    <col min="935" max="935" width="19.140625" style="9" customWidth="1"/>
    <col min="936" max="936" width="17.7109375" style="9" bestFit="1" customWidth="1"/>
    <col min="937" max="937" width="5.7109375" style="9" customWidth="1"/>
    <col min="938" max="1179" width="11.42578125" style="9"/>
    <col min="1180" max="1180" width="5.7109375" style="9" customWidth="1"/>
    <col min="1181" max="1181" width="26.5703125" style="9" customWidth="1"/>
    <col min="1182" max="1182" width="32.140625" style="9" customWidth="1"/>
    <col min="1183" max="1183" width="17" style="9" customWidth="1"/>
    <col min="1184" max="1184" width="2.28515625" style="9" customWidth="1"/>
    <col min="1185" max="1185" width="18.140625" style="9" customWidth="1"/>
    <col min="1186" max="1186" width="130" style="9" customWidth="1"/>
    <col min="1187" max="1187" width="23.28515625" style="9" customWidth="1"/>
    <col min="1188" max="1188" width="20" style="9" customWidth="1"/>
    <col min="1189" max="1189" width="21.5703125" style="9" customWidth="1"/>
    <col min="1190" max="1190" width="22.28515625" style="9" customWidth="1"/>
    <col min="1191" max="1191" width="19.140625" style="9" customWidth="1"/>
    <col min="1192" max="1192" width="17.7109375" style="9" bestFit="1" customWidth="1"/>
    <col min="1193" max="1193" width="5.7109375" style="9" customWidth="1"/>
    <col min="1194" max="1435" width="11.42578125" style="9"/>
    <col min="1436" max="1436" width="5.7109375" style="9" customWidth="1"/>
    <col min="1437" max="1437" width="26.5703125" style="9" customWidth="1"/>
    <col min="1438" max="1438" width="32.140625" style="9" customWidth="1"/>
    <col min="1439" max="1439" width="17" style="9" customWidth="1"/>
    <col min="1440" max="1440" width="2.28515625" style="9" customWidth="1"/>
    <col min="1441" max="1441" width="18.140625" style="9" customWidth="1"/>
    <col min="1442" max="1442" width="130" style="9" customWidth="1"/>
    <col min="1443" max="1443" width="23.28515625" style="9" customWidth="1"/>
    <col min="1444" max="1444" width="20" style="9" customWidth="1"/>
    <col min="1445" max="1445" width="21.5703125" style="9" customWidth="1"/>
    <col min="1446" max="1446" width="22.28515625" style="9" customWidth="1"/>
    <col min="1447" max="1447" width="19.140625" style="9" customWidth="1"/>
    <col min="1448" max="1448" width="17.7109375" style="9" bestFit="1" customWidth="1"/>
    <col min="1449" max="1449" width="5.7109375" style="9" customWidth="1"/>
    <col min="1450" max="1691" width="11.42578125" style="9"/>
    <col min="1692" max="1692" width="5.7109375" style="9" customWidth="1"/>
    <col min="1693" max="1693" width="26.5703125" style="9" customWidth="1"/>
    <col min="1694" max="1694" width="32.140625" style="9" customWidth="1"/>
    <col min="1695" max="1695" width="17" style="9" customWidth="1"/>
    <col min="1696" max="1696" width="2.28515625" style="9" customWidth="1"/>
    <col min="1697" max="1697" width="18.140625" style="9" customWidth="1"/>
    <col min="1698" max="1698" width="130" style="9" customWidth="1"/>
    <col min="1699" max="1699" width="23.28515625" style="9" customWidth="1"/>
    <col min="1700" max="1700" width="20" style="9" customWidth="1"/>
    <col min="1701" max="1701" width="21.5703125" style="9" customWidth="1"/>
    <col min="1702" max="1702" width="22.28515625" style="9" customWidth="1"/>
    <col min="1703" max="1703" width="19.140625" style="9" customWidth="1"/>
    <col min="1704" max="1704" width="17.7109375" style="9" bestFit="1" customWidth="1"/>
    <col min="1705" max="1705" width="5.7109375" style="9" customWidth="1"/>
    <col min="1706" max="1947" width="11.42578125" style="9"/>
    <col min="1948" max="1948" width="5.7109375" style="9" customWidth="1"/>
    <col min="1949" max="1949" width="26.5703125" style="9" customWidth="1"/>
    <col min="1950" max="1950" width="32.140625" style="9" customWidth="1"/>
    <col min="1951" max="1951" width="17" style="9" customWidth="1"/>
    <col min="1952" max="1952" width="2.28515625" style="9" customWidth="1"/>
    <col min="1953" max="1953" width="18.140625" style="9" customWidth="1"/>
    <col min="1954" max="1954" width="130" style="9" customWidth="1"/>
    <col min="1955" max="1955" width="23.28515625" style="9" customWidth="1"/>
    <col min="1956" max="1956" width="20" style="9" customWidth="1"/>
    <col min="1957" max="1957" width="21.5703125" style="9" customWidth="1"/>
    <col min="1958" max="1958" width="22.28515625" style="9" customWidth="1"/>
    <col min="1959" max="1959" width="19.140625" style="9" customWidth="1"/>
    <col min="1960" max="1960" width="17.7109375" style="9" bestFit="1" customWidth="1"/>
    <col min="1961" max="1961" width="5.7109375" style="9" customWidth="1"/>
    <col min="1962" max="2203" width="11.42578125" style="9"/>
    <col min="2204" max="2204" width="5.7109375" style="9" customWidth="1"/>
    <col min="2205" max="2205" width="26.5703125" style="9" customWidth="1"/>
    <col min="2206" max="2206" width="32.140625" style="9" customWidth="1"/>
    <col min="2207" max="2207" width="17" style="9" customWidth="1"/>
    <col min="2208" max="2208" width="2.28515625" style="9" customWidth="1"/>
    <col min="2209" max="2209" width="18.140625" style="9" customWidth="1"/>
    <col min="2210" max="2210" width="130" style="9" customWidth="1"/>
    <col min="2211" max="2211" width="23.28515625" style="9" customWidth="1"/>
    <col min="2212" max="2212" width="20" style="9" customWidth="1"/>
    <col min="2213" max="2213" width="21.5703125" style="9" customWidth="1"/>
    <col min="2214" max="2214" width="22.28515625" style="9" customWidth="1"/>
    <col min="2215" max="2215" width="19.140625" style="9" customWidth="1"/>
    <col min="2216" max="2216" width="17.7109375" style="9" bestFit="1" customWidth="1"/>
    <col min="2217" max="2217" width="5.7109375" style="9" customWidth="1"/>
    <col min="2218" max="2459" width="11.42578125" style="9"/>
    <col min="2460" max="2460" width="5.7109375" style="9" customWidth="1"/>
    <col min="2461" max="2461" width="26.5703125" style="9" customWidth="1"/>
    <col min="2462" max="2462" width="32.140625" style="9" customWidth="1"/>
    <col min="2463" max="2463" width="17" style="9" customWidth="1"/>
    <col min="2464" max="2464" width="2.28515625" style="9" customWidth="1"/>
    <col min="2465" max="2465" width="18.140625" style="9" customWidth="1"/>
    <col min="2466" max="2466" width="130" style="9" customWidth="1"/>
    <col min="2467" max="2467" width="23.28515625" style="9" customWidth="1"/>
    <col min="2468" max="2468" width="20" style="9" customWidth="1"/>
    <col min="2469" max="2469" width="21.5703125" style="9" customWidth="1"/>
    <col min="2470" max="2470" width="22.28515625" style="9" customWidth="1"/>
    <col min="2471" max="2471" width="19.140625" style="9" customWidth="1"/>
    <col min="2472" max="2472" width="17.7109375" style="9" bestFit="1" customWidth="1"/>
    <col min="2473" max="2473" width="5.7109375" style="9" customWidth="1"/>
    <col min="2474" max="2715" width="11.42578125" style="9"/>
    <col min="2716" max="2716" width="5.7109375" style="9" customWidth="1"/>
    <col min="2717" max="2717" width="26.5703125" style="9" customWidth="1"/>
    <col min="2718" max="2718" width="32.140625" style="9" customWidth="1"/>
    <col min="2719" max="2719" width="17" style="9" customWidth="1"/>
    <col min="2720" max="2720" width="2.28515625" style="9" customWidth="1"/>
    <col min="2721" max="2721" width="18.140625" style="9" customWidth="1"/>
    <col min="2722" max="2722" width="130" style="9" customWidth="1"/>
    <col min="2723" max="2723" width="23.28515625" style="9" customWidth="1"/>
    <col min="2724" max="2724" width="20" style="9" customWidth="1"/>
    <col min="2725" max="2725" width="21.5703125" style="9" customWidth="1"/>
    <col min="2726" max="2726" width="22.28515625" style="9" customWidth="1"/>
    <col min="2727" max="2727" width="19.140625" style="9" customWidth="1"/>
    <col min="2728" max="2728" width="17.7109375" style="9" bestFit="1" customWidth="1"/>
    <col min="2729" max="2729" width="5.7109375" style="9" customWidth="1"/>
    <col min="2730" max="2971" width="11.42578125" style="9"/>
    <col min="2972" max="2972" width="5.7109375" style="9" customWidth="1"/>
    <col min="2973" max="2973" width="26.5703125" style="9" customWidth="1"/>
    <col min="2974" max="2974" width="32.140625" style="9" customWidth="1"/>
    <col min="2975" max="2975" width="17" style="9" customWidth="1"/>
    <col min="2976" max="2976" width="2.28515625" style="9" customWidth="1"/>
    <col min="2977" max="2977" width="18.140625" style="9" customWidth="1"/>
    <col min="2978" max="2978" width="130" style="9" customWidth="1"/>
    <col min="2979" max="2979" width="23.28515625" style="9" customWidth="1"/>
    <col min="2980" max="2980" width="20" style="9" customWidth="1"/>
    <col min="2981" max="2981" width="21.5703125" style="9" customWidth="1"/>
    <col min="2982" max="2982" width="22.28515625" style="9" customWidth="1"/>
    <col min="2983" max="2983" width="19.140625" style="9" customWidth="1"/>
    <col min="2984" max="2984" width="17.7109375" style="9" bestFit="1" customWidth="1"/>
    <col min="2985" max="2985" width="5.7109375" style="9" customWidth="1"/>
    <col min="2986" max="3227" width="11.42578125" style="9"/>
    <col min="3228" max="3228" width="5.7109375" style="9" customWidth="1"/>
    <col min="3229" max="3229" width="26.5703125" style="9" customWidth="1"/>
    <col min="3230" max="3230" width="32.140625" style="9" customWidth="1"/>
    <col min="3231" max="3231" width="17" style="9" customWidth="1"/>
    <col min="3232" max="3232" width="2.28515625" style="9" customWidth="1"/>
    <col min="3233" max="3233" width="18.140625" style="9" customWidth="1"/>
    <col min="3234" max="3234" width="130" style="9" customWidth="1"/>
    <col min="3235" max="3235" width="23.28515625" style="9" customWidth="1"/>
    <col min="3236" max="3236" width="20" style="9" customWidth="1"/>
    <col min="3237" max="3237" width="21.5703125" style="9" customWidth="1"/>
    <col min="3238" max="3238" width="22.28515625" style="9" customWidth="1"/>
    <col min="3239" max="3239" width="19.140625" style="9" customWidth="1"/>
    <col min="3240" max="3240" width="17.7109375" style="9" bestFit="1" customWidth="1"/>
    <col min="3241" max="3241" width="5.7109375" style="9" customWidth="1"/>
    <col min="3242" max="3483" width="11.42578125" style="9"/>
    <col min="3484" max="3484" width="5.7109375" style="9" customWidth="1"/>
    <col min="3485" max="3485" width="26.5703125" style="9" customWidth="1"/>
    <col min="3486" max="3486" width="32.140625" style="9" customWidth="1"/>
    <col min="3487" max="3487" width="17" style="9" customWidth="1"/>
    <col min="3488" max="3488" width="2.28515625" style="9" customWidth="1"/>
    <col min="3489" max="3489" width="18.140625" style="9" customWidth="1"/>
    <col min="3490" max="3490" width="130" style="9" customWidth="1"/>
    <col min="3491" max="3491" width="23.28515625" style="9" customWidth="1"/>
    <col min="3492" max="3492" width="20" style="9" customWidth="1"/>
    <col min="3493" max="3493" width="21.5703125" style="9" customWidth="1"/>
    <col min="3494" max="3494" width="22.28515625" style="9" customWidth="1"/>
    <col min="3495" max="3495" width="19.140625" style="9" customWidth="1"/>
    <col min="3496" max="3496" width="17.7109375" style="9" bestFit="1" customWidth="1"/>
    <col min="3497" max="3497" width="5.7109375" style="9" customWidth="1"/>
    <col min="3498" max="3739" width="11.42578125" style="9"/>
    <col min="3740" max="3740" width="5.7109375" style="9" customWidth="1"/>
    <col min="3741" max="3741" width="26.5703125" style="9" customWidth="1"/>
    <col min="3742" max="3742" width="32.140625" style="9" customWidth="1"/>
    <col min="3743" max="3743" width="17" style="9" customWidth="1"/>
    <col min="3744" max="3744" width="2.28515625" style="9" customWidth="1"/>
    <col min="3745" max="3745" width="18.140625" style="9" customWidth="1"/>
    <col min="3746" max="3746" width="130" style="9" customWidth="1"/>
    <col min="3747" max="3747" width="23.28515625" style="9" customWidth="1"/>
    <col min="3748" max="3748" width="20" style="9" customWidth="1"/>
    <col min="3749" max="3749" width="21.5703125" style="9" customWidth="1"/>
    <col min="3750" max="3750" width="22.28515625" style="9" customWidth="1"/>
    <col min="3751" max="3751" width="19.140625" style="9" customWidth="1"/>
    <col min="3752" max="3752" width="17.7109375" style="9" bestFit="1" customWidth="1"/>
    <col min="3753" max="3753" width="5.7109375" style="9" customWidth="1"/>
    <col min="3754" max="3995" width="11.42578125" style="9"/>
    <col min="3996" max="3996" width="5.7109375" style="9" customWidth="1"/>
    <col min="3997" max="3997" width="26.5703125" style="9" customWidth="1"/>
    <col min="3998" max="3998" width="32.140625" style="9" customWidth="1"/>
    <col min="3999" max="3999" width="17" style="9" customWidth="1"/>
    <col min="4000" max="4000" width="2.28515625" style="9" customWidth="1"/>
    <col min="4001" max="4001" width="18.140625" style="9" customWidth="1"/>
    <col min="4002" max="4002" width="130" style="9" customWidth="1"/>
    <col min="4003" max="4003" width="23.28515625" style="9" customWidth="1"/>
    <col min="4004" max="4004" width="20" style="9" customWidth="1"/>
    <col min="4005" max="4005" width="21.5703125" style="9" customWidth="1"/>
    <col min="4006" max="4006" width="22.28515625" style="9" customWidth="1"/>
    <col min="4007" max="4007" width="19.140625" style="9" customWidth="1"/>
    <col min="4008" max="4008" width="17.7109375" style="9" bestFit="1" customWidth="1"/>
    <col min="4009" max="4009" width="5.7109375" style="9" customWidth="1"/>
    <col min="4010" max="4251" width="11.42578125" style="9"/>
    <col min="4252" max="4252" width="5.7109375" style="9" customWidth="1"/>
    <col min="4253" max="4253" width="26.5703125" style="9" customWidth="1"/>
    <col min="4254" max="4254" width="32.140625" style="9" customWidth="1"/>
    <col min="4255" max="4255" width="17" style="9" customWidth="1"/>
    <col min="4256" max="4256" width="2.28515625" style="9" customWidth="1"/>
    <col min="4257" max="4257" width="18.140625" style="9" customWidth="1"/>
    <col min="4258" max="4258" width="130" style="9" customWidth="1"/>
    <col min="4259" max="4259" width="23.28515625" style="9" customWidth="1"/>
    <col min="4260" max="4260" width="20" style="9" customWidth="1"/>
    <col min="4261" max="4261" width="21.5703125" style="9" customWidth="1"/>
    <col min="4262" max="4262" width="22.28515625" style="9" customWidth="1"/>
    <col min="4263" max="4263" width="19.140625" style="9" customWidth="1"/>
    <col min="4264" max="4264" width="17.7109375" style="9" bestFit="1" customWidth="1"/>
    <col min="4265" max="4265" width="5.7109375" style="9" customWidth="1"/>
    <col min="4266" max="4507" width="11.42578125" style="9"/>
    <col min="4508" max="4508" width="5.7109375" style="9" customWidth="1"/>
    <col min="4509" max="4509" width="26.5703125" style="9" customWidth="1"/>
    <col min="4510" max="4510" width="32.140625" style="9" customWidth="1"/>
    <col min="4511" max="4511" width="17" style="9" customWidth="1"/>
    <col min="4512" max="4512" width="2.28515625" style="9" customWidth="1"/>
    <col min="4513" max="4513" width="18.140625" style="9" customWidth="1"/>
    <col min="4514" max="4514" width="130" style="9" customWidth="1"/>
    <col min="4515" max="4515" width="23.28515625" style="9" customWidth="1"/>
    <col min="4516" max="4516" width="20" style="9" customWidth="1"/>
    <col min="4517" max="4517" width="21.5703125" style="9" customWidth="1"/>
    <col min="4518" max="4518" width="22.28515625" style="9" customWidth="1"/>
    <col min="4519" max="4519" width="19.140625" style="9" customWidth="1"/>
    <col min="4520" max="4520" width="17.7109375" style="9" bestFit="1" customWidth="1"/>
    <col min="4521" max="4521" width="5.7109375" style="9" customWidth="1"/>
    <col min="4522" max="4763" width="11.42578125" style="9"/>
    <col min="4764" max="4764" width="5.7109375" style="9" customWidth="1"/>
    <col min="4765" max="4765" width="26.5703125" style="9" customWidth="1"/>
    <col min="4766" max="4766" width="32.140625" style="9" customWidth="1"/>
    <col min="4767" max="4767" width="17" style="9" customWidth="1"/>
    <col min="4768" max="4768" width="2.28515625" style="9" customWidth="1"/>
    <col min="4769" max="4769" width="18.140625" style="9" customWidth="1"/>
    <col min="4770" max="4770" width="130" style="9" customWidth="1"/>
    <col min="4771" max="4771" width="23.28515625" style="9" customWidth="1"/>
    <col min="4772" max="4772" width="20" style="9" customWidth="1"/>
    <col min="4773" max="4773" width="21.5703125" style="9" customWidth="1"/>
    <col min="4774" max="4774" width="22.28515625" style="9" customWidth="1"/>
    <col min="4775" max="4775" width="19.140625" style="9" customWidth="1"/>
    <col min="4776" max="4776" width="17.7109375" style="9" bestFit="1" customWidth="1"/>
    <col min="4777" max="4777" width="5.7109375" style="9" customWidth="1"/>
    <col min="4778" max="5019" width="11.42578125" style="9"/>
    <col min="5020" max="5020" width="5.7109375" style="9" customWidth="1"/>
    <col min="5021" max="5021" width="26.5703125" style="9" customWidth="1"/>
    <col min="5022" max="5022" width="32.140625" style="9" customWidth="1"/>
    <col min="5023" max="5023" width="17" style="9" customWidth="1"/>
    <col min="5024" max="5024" width="2.28515625" style="9" customWidth="1"/>
    <col min="5025" max="5025" width="18.140625" style="9" customWidth="1"/>
    <col min="5026" max="5026" width="130" style="9" customWidth="1"/>
    <col min="5027" max="5027" width="23.28515625" style="9" customWidth="1"/>
    <col min="5028" max="5028" width="20" style="9" customWidth="1"/>
    <col min="5029" max="5029" width="21.5703125" style="9" customWidth="1"/>
    <col min="5030" max="5030" width="22.28515625" style="9" customWidth="1"/>
    <col min="5031" max="5031" width="19.140625" style="9" customWidth="1"/>
    <col min="5032" max="5032" width="17.7109375" style="9" bestFit="1" customWidth="1"/>
    <col min="5033" max="5033" width="5.7109375" style="9" customWidth="1"/>
    <col min="5034" max="5275" width="11.42578125" style="9"/>
    <col min="5276" max="5276" width="5.7109375" style="9" customWidth="1"/>
    <col min="5277" max="5277" width="26.5703125" style="9" customWidth="1"/>
    <col min="5278" max="5278" width="32.140625" style="9" customWidth="1"/>
    <col min="5279" max="5279" width="17" style="9" customWidth="1"/>
    <col min="5280" max="5280" width="2.28515625" style="9" customWidth="1"/>
    <col min="5281" max="5281" width="18.140625" style="9" customWidth="1"/>
    <col min="5282" max="5282" width="130" style="9" customWidth="1"/>
    <col min="5283" max="5283" width="23.28515625" style="9" customWidth="1"/>
    <col min="5284" max="5284" width="20" style="9" customWidth="1"/>
    <col min="5285" max="5285" width="21.5703125" style="9" customWidth="1"/>
    <col min="5286" max="5286" width="22.28515625" style="9" customWidth="1"/>
    <col min="5287" max="5287" width="19.140625" style="9" customWidth="1"/>
    <col min="5288" max="5288" width="17.7109375" style="9" bestFit="1" customWidth="1"/>
    <col min="5289" max="5289" width="5.7109375" style="9" customWidth="1"/>
    <col min="5290" max="5531" width="11.42578125" style="9"/>
    <col min="5532" max="5532" width="5.7109375" style="9" customWidth="1"/>
    <col min="5533" max="5533" width="26.5703125" style="9" customWidth="1"/>
    <col min="5534" max="5534" width="32.140625" style="9" customWidth="1"/>
    <col min="5535" max="5535" width="17" style="9" customWidth="1"/>
    <col min="5536" max="5536" width="2.28515625" style="9" customWidth="1"/>
    <col min="5537" max="5537" width="18.140625" style="9" customWidth="1"/>
    <col min="5538" max="5538" width="130" style="9" customWidth="1"/>
    <col min="5539" max="5539" width="23.28515625" style="9" customWidth="1"/>
    <col min="5540" max="5540" width="20" style="9" customWidth="1"/>
    <col min="5541" max="5541" width="21.5703125" style="9" customWidth="1"/>
    <col min="5542" max="5542" width="22.28515625" style="9" customWidth="1"/>
    <col min="5543" max="5543" width="19.140625" style="9" customWidth="1"/>
    <col min="5544" max="5544" width="17.7109375" style="9" bestFit="1" customWidth="1"/>
    <col min="5545" max="5545" width="5.7109375" style="9" customWidth="1"/>
    <col min="5546" max="5787" width="11.42578125" style="9"/>
    <col min="5788" max="5788" width="5.7109375" style="9" customWidth="1"/>
    <col min="5789" max="5789" width="26.5703125" style="9" customWidth="1"/>
    <col min="5790" max="5790" width="32.140625" style="9" customWidth="1"/>
    <col min="5791" max="5791" width="17" style="9" customWidth="1"/>
    <col min="5792" max="5792" width="2.28515625" style="9" customWidth="1"/>
    <col min="5793" max="5793" width="18.140625" style="9" customWidth="1"/>
    <col min="5794" max="5794" width="130" style="9" customWidth="1"/>
    <col min="5795" max="5795" width="23.28515625" style="9" customWidth="1"/>
    <col min="5796" max="5796" width="20" style="9" customWidth="1"/>
    <col min="5797" max="5797" width="21.5703125" style="9" customWidth="1"/>
    <col min="5798" max="5798" width="22.28515625" style="9" customWidth="1"/>
    <col min="5799" max="5799" width="19.140625" style="9" customWidth="1"/>
    <col min="5800" max="5800" width="17.7109375" style="9" bestFit="1" customWidth="1"/>
    <col min="5801" max="5801" width="5.7109375" style="9" customWidth="1"/>
    <col min="5802" max="6043" width="11.42578125" style="9"/>
    <col min="6044" max="6044" width="5.7109375" style="9" customWidth="1"/>
    <col min="6045" max="6045" width="26.5703125" style="9" customWidth="1"/>
    <col min="6046" max="6046" width="32.140625" style="9" customWidth="1"/>
    <col min="6047" max="6047" width="17" style="9" customWidth="1"/>
    <col min="6048" max="6048" width="2.28515625" style="9" customWidth="1"/>
    <col min="6049" max="6049" width="18.140625" style="9" customWidth="1"/>
    <col min="6050" max="6050" width="130" style="9" customWidth="1"/>
    <col min="6051" max="6051" width="23.28515625" style="9" customWidth="1"/>
    <col min="6052" max="6052" width="20" style="9" customWidth="1"/>
    <col min="6053" max="6053" width="21.5703125" style="9" customWidth="1"/>
    <col min="6054" max="6054" width="22.28515625" style="9" customWidth="1"/>
    <col min="6055" max="6055" width="19.140625" style="9" customWidth="1"/>
    <col min="6056" max="6056" width="17.7109375" style="9" bestFit="1" customWidth="1"/>
    <col min="6057" max="6057" width="5.7109375" style="9" customWidth="1"/>
    <col min="6058" max="6299" width="11.42578125" style="9"/>
    <col min="6300" max="6300" width="5.7109375" style="9" customWidth="1"/>
    <col min="6301" max="6301" width="26.5703125" style="9" customWidth="1"/>
    <col min="6302" max="6302" width="32.140625" style="9" customWidth="1"/>
    <col min="6303" max="6303" width="17" style="9" customWidth="1"/>
    <col min="6304" max="6304" width="2.28515625" style="9" customWidth="1"/>
    <col min="6305" max="6305" width="18.140625" style="9" customWidth="1"/>
    <col min="6306" max="6306" width="130" style="9" customWidth="1"/>
    <col min="6307" max="6307" width="23.28515625" style="9" customWidth="1"/>
    <col min="6308" max="6308" width="20" style="9" customWidth="1"/>
    <col min="6309" max="6309" width="21.5703125" style="9" customWidth="1"/>
    <col min="6310" max="6310" width="22.28515625" style="9" customWidth="1"/>
    <col min="6311" max="6311" width="19.140625" style="9" customWidth="1"/>
    <col min="6312" max="6312" width="17.7109375" style="9" bestFit="1" customWidth="1"/>
    <col min="6313" max="6313" width="5.7109375" style="9" customWidth="1"/>
    <col min="6314" max="6555" width="11.42578125" style="9"/>
    <col min="6556" max="6556" width="5.7109375" style="9" customWidth="1"/>
    <col min="6557" max="6557" width="26.5703125" style="9" customWidth="1"/>
    <col min="6558" max="6558" width="32.140625" style="9" customWidth="1"/>
    <col min="6559" max="6559" width="17" style="9" customWidth="1"/>
    <col min="6560" max="6560" width="2.28515625" style="9" customWidth="1"/>
    <col min="6561" max="6561" width="18.140625" style="9" customWidth="1"/>
    <col min="6562" max="6562" width="130" style="9" customWidth="1"/>
    <col min="6563" max="6563" width="23.28515625" style="9" customWidth="1"/>
    <col min="6564" max="6564" width="20" style="9" customWidth="1"/>
    <col min="6565" max="6565" width="21.5703125" style="9" customWidth="1"/>
    <col min="6566" max="6566" width="22.28515625" style="9" customWidth="1"/>
    <col min="6567" max="6567" width="19.140625" style="9" customWidth="1"/>
    <col min="6568" max="6568" width="17.7109375" style="9" bestFit="1" customWidth="1"/>
    <col min="6569" max="6569" width="5.7109375" style="9" customWidth="1"/>
    <col min="6570" max="6811" width="11.42578125" style="9"/>
    <col min="6812" max="6812" width="5.7109375" style="9" customWidth="1"/>
    <col min="6813" max="6813" width="26.5703125" style="9" customWidth="1"/>
    <col min="6814" max="6814" width="32.140625" style="9" customWidth="1"/>
    <col min="6815" max="6815" width="17" style="9" customWidth="1"/>
    <col min="6816" max="6816" width="2.28515625" style="9" customWidth="1"/>
    <col min="6817" max="6817" width="18.140625" style="9" customWidth="1"/>
    <col min="6818" max="6818" width="130" style="9" customWidth="1"/>
    <col min="6819" max="6819" width="23.28515625" style="9" customWidth="1"/>
    <col min="6820" max="6820" width="20" style="9" customWidth="1"/>
    <col min="6821" max="6821" width="21.5703125" style="9" customWidth="1"/>
    <col min="6822" max="6822" width="22.28515625" style="9" customWidth="1"/>
    <col min="6823" max="6823" width="19.140625" style="9" customWidth="1"/>
    <col min="6824" max="6824" width="17.7109375" style="9" bestFit="1" customWidth="1"/>
    <col min="6825" max="6825" width="5.7109375" style="9" customWidth="1"/>
    <col min="6826" max="7067" width="11.42578125" style="9"/>
    <col min="7068" max="7068" width="5.7109375" style="9" customWidth="1"/>
    <col min="7069" max="7069" width="26.5703125" style="9" customWidth="1"/>
    <col min="7070" max="7070" width="32.140625" style="9" customWidth="1"/>
    <col min="7071" max="7071" width="17" style="9" customWidth="1"/>
    <col min="7072" max="7072" width="2.28515625" style="9" customWidth="1"/>
    <col min="7073" max="7073" width="18.140625" style="9" customWidth="1"/>
    <col min="7074" max="7074" width="130" style="9" customWidth="1"/>
    <col min="7075" max="7075" width="23.28515625" style="9" customWidth="1"/>
    <col min="7076" max="7076" width="20" style="9" customWidth="1"/>
    <col min="7077" max="7077" width="21.5703125" style="9" customWidth="1"/>
    <col min="7078" max="7078" width="22.28515625" style="9" customWidth="1"/>
    <col min="7079" max="7079" width="19.140625" style="9" customWidth="1"/>
    <col min="7080" max="7080" width="17.7109375" style="9" bestFit="1" customWidth="1"/>
    <col min="7081" max="7081" width="5.7109375" style="9" customWidth="1"/>
    <col min="7082" max="7323" width="11.42578125" style="9"/>
    <col min="7324" max="7324" width="5.7109375" style="9" customWidth="1"/>
    <col min="7325" max="7325" width="26.5703125" style="9" customWidth="1"/>
    <col min="7326" max="7326" width="32.140625" style="9" customWidth="1"/>
    <col min="7327" max="7327" width="17" style="9" customWidth="1"/>
    <col min="7328" max="7328" width="2.28515625" style="9" customWidth="1"/>
    <col min="7329" max="7329" width="18.140625" style="9" customWidth="1"/>
    <col min="7330" max="7330" width="130" style="9" customWidth="1"/>
    <col min="7331" max="7331" width="23.28515625" style="9" customWidth="1"/>
    <col min="7332" max="7332" width="20" style="9" customWidth="1"/>
    <col min="7333" max="7333" width="21.5703125" style="9" customWidth="1"/>
    <col min="7334" max="7334" width="22.28515625" style="9" customWidth="1"/>
    <col min="7335" max="7335" width="19.140625" style="9" customWidth="1"/>
    <col min="7336" max="7336" width="17.7109375" style="9" bestFit="1" customWidth="1"/>
    <col min="7337" max="7337" width="5.7109375" style="9" customWidth="1"/>
    <col min="7338" max="7579" width="11.42578125" style="9"/>
    <col min="7580" max="7580" width="5.7109375" style="9" customWidth="1"/>
    <col min="7581" max="7581" width="26.5703125" style="9" customWidth="1"/>
    <col min="7582" max="7582" width="32.140625" style="9" customWidth="1"/>
    <col min="7583" max="7583" width="17" style="9" customWidth="1"/>
    <col min="7584" max="7584" width="2.28515625" style="9" customWidth="1"/>
    <col min="7585" max="7585" width="18.140625" style="9" customWidth="1"/>
    <col min="7586" max="7586" width="130" style="9" customWidth="1"/>
    <col min="7587" max="7587" width="23.28515625" style="9" customWidth="1"/>
    <col min="7588" max="7588" width="20" style="9" customWidth="1"/>
    <col min="7589" max="7589" width="21.5703125" style="9" customWidth="1"/>
    <col min="7590" max="7590" width="22.28515625" style="9" customWidth="1"/>
    <col min="7591" max="7591" width="19.140625" style="9" customWidth="1"/>
    <col min="7592" max="7592" width="17.7109375" style="9" bestFit="1" customWidth="1"/>
    <col min="7593" max="7593" width="5.7109375" style="9" customWidth="1"/>
    <col min="7594" max="7835" width="11.42578125" style="9"/>
    <col min="7836" max="7836" width="5.7109375" style="9" customWidth="1"/>
    <col min="7837" max="7837" width="26.5703125" style="9" customWidth="1"/>
    <col min="7838" max="7838" width="32.140625" style="9" customWidth="1"/>
    <col min="7839" max="7839" width="17" style="9" customWidth="1"/>
    <col min="7840" max="7840" width="2.28515625" style="9" customWidth="1"/>
    <col min="7841" max="7841" width="18.140625" style="9" customWidth="1"/>
    <col min="7842" max="7842" width="130" style="9" customWidth="1"/>
    <col min="7843" max="7843" width="23.28515625" style="9" customWidth="1"/>
    <col min="7844" max="7844" width="20" style="9" customWidth="1"/>
    <col min="7845" max="7845" width="21.5703125" style="9" customWidth="1"/>
    <col min="7846" max="7846" width="22.28515625" style="9" customWidth="1"/>
    <col min="7847" max="7847" width="19.140625" style="9" customWidth="1"/>
    <col min="7848" max="7848" width="17.7109375" style="9" bestFit="1" customWidth="1"/>
    <col min="7849" max="7849" width="5.7109375" style="9" customWidth="1"/>
    <col min="7850" max="8091" width="11.42578125" style="9"/>
    <col min="8092" max="8092" width="5.7109375" style="9" customWidth="1"/>
    <col min="8093" max="8093" width="26.5703125" style="9" customWidth="1"/>
    <col min="8094" max="8094" width="32.140625" style="9" customWidth="1"/>
    <col min="8095" max="8095" width="17" style="9" customWidth="1"/>
    <col min="8096" max="8096" width="2.28515625" style="9" customWidth="1"/>
    <col min="8097" max="8097" width="18.140625" style="9" customWidth="1"/>
    <col min="8098" max="8098" width="130" style="9" customWidth="1"/>
    <col min="8099" max="8099" width="23.28515625" style="9" customWidth="1"/>
    <col min="8100" max="8100" width="20" style="9" customWidth="1"/>
    <col min="8101" max="8101" width="21.5703125" style="9" customWidth="1"/>
    <col min="8102" max="8102" width="22.28515625" style="9" customWidth="1"/>
    <col min="8103" max="8103" width="19.140625" style="9" customWidth="1"/>
    <col min="8104" max="8104" width="17.7109375" style="9" bestFit="1" customWidth="1"/>
    <col min="8105" max="8105" width="5.7109375" style="9" customWidth="1"/>
    <col min="8106" max="8347" width="11.42578125" style="9"/>
    <col min="8348" max="8348" width="5.7109375" style="9" customWidth="1"/>
    <col min="8349" max="8349" width="26.5703125" style="9" customWidth="1"/>
    <col min="8350" max="8350" width="32.140625" style="9" customWidth="1"/>
    <col min="8351" max="8351" width="17" style="9" customWidth="1"/>
    <col min="8352" max="8352" width="2.28515625" style="9" customWidth="1"/>
    <col min="8353" max="8353" width="18.140625" style="9" customWidth="1"/>
    <col min="8354" max="8354" width="130" style="9" customWidth="1"/>
    <col min="8355" max="8355" width="23.28515625" style="9" customWidth="1"/>
    <col min="8356" max="8356" width="20" style="9" customWidth="1"/>
    <col min="8357" max="8357" width="21.5703125" style="9" customWidth="1"/>
    <col min="8358" max="8358" width="22.28515625" style="9" customWidth="1"/>
    <col min="8359" max="8359" width="19.140625" style="9" customWidth="1"/>
    <col min="8360" max="8360" width="17.7109375" style="9" bestFit="1" customWidth="1"/>
    <col min="8361" max="8361" width="5.7109375" style="9" customWidth="1"/>
    <col min="8362" max="8603" width="11.42578125" style="9"/>
    <col min="8604" max="8604" width="5.7109375" style="9" customWidth="1"/>
    <col min="8605" max="8605" width="26.5703125" style="9" customWidth="1"/>
    <col min="8606" max="8606" width="32.140625" style="9" customWidth="1"/>
    <col min="8607" max="8607" width="17" style="9" customWidth="1"/>
    <col min="8608" max="8608" width="2.28515625" style="9" customWidth="1"/>
    <col min="8609" max="8609" width="18.140625" style="9" customWidth="1"/>
    <col min="8610" max="8610" width="130" style="9" customWidth="1"/>
    <col min="8611" max="8611" width="23.28515625" style="9" customWidth="1"/>
    <col min="8612" max="8612" width="20" style="9" customWidth="1"/>
    <col min="8613" max="8613" width="21.5703125" style="9" customWidth="1"/>
    <col min="8614" max="8614" width="22.28515625" style="9" customWidth="1"/>
    <col min="8615" max="8615" width="19.140625" style="9" customWidth="1"/>
    <col min="8616" max="8616" width="17.7109375" style="9" bestFit="1" customWidth="1"/>
    <col min="8617" max="8617" width="5.7109375" style="9" customWidth="1"/>
    <col min="8618" max="8859" width="11.42578125" style="9"/>
    <col min="8860" max="8860" width="5.7109375" style="9" customWidth="1"/>
    <col min="8861" max="8861" width="26.5703125" style="9" customWidth="1"/>
    <col min="8862" max="8862" width="32.140625" style="9" customWidth="1"/>
    <col min="8863" max="8863" width="17" style="9" customWidth="1"/>
    <col min="8864" max="8864" width="2.28515625" style="9" customWidth="1"/>
    <col min="8865" max="8865" width="18.140625" style="9" customWidth="1"/>
    <col min="8866" max="8866" width="130" style="9" customWidth="1"/>
    <col min="8867" max="8867" width="23.28515625" style="9" customWidth="1"/>
    <col min="8868" max="8868" width="20" style="9" customWidth="1"/>
    <col min="8869" max="8869" width="21.5703125" style="9" customWidth="1"/>
    <col min="8870" max="8870" width="22.28515625" style="9" customWidth="1"/>
    <col min="8871" max="8871" width="19.140625" style="9" customWidth="1"/>
    <col min="8872" max="8872" width="17.7109375" style="9" bestFit="1" customWidth="1"/>
    <col min="8873" max="8873" width="5.7109375" style="9" customWidth="1"/>
    <col min="8874" max="9115" width="11.42578125" style="9"/>
    <col min="9116" max="9116" width="5.7109375" style="9" customWidth="1"/>
    <col min="9117" max="9117" width="26.5703125" style="9" customWidth="1"/>
    <col min="9118" max="9118" width="32.140625" style="9" customWidth="1"/>
    <col min="9119" max="9119" width="17" style="9" customWidth="1"/>
    <col min="9120" max="9120" width="2.28515625" style="9" customWidth="1"/>
    <col min="9121" max="9121" width="18.140625" style="9" customWidth="1"/>
    <col min="9122" max="9122" width="130" style="9" customWidth="1"/>
    <col min="9123" max="9123" width="23.28515625" style="9" customWidth="1"/>
    <col min="9124" max="9124" width="20" style="9" customWidth="1"/>
    <col min="9125" max="9125" width="21.5703125" style="9" customWidth="1"/>
    <col min="9126" max="9126" width="22.28515625" style="9" customWidth="1"/>
    <col min="9127" max="9127" width="19.140625" style="9" customWidth="1"/>
    <col min="9128" max="9128" width="17.7109375" style="9" bestFit="1" customWidth="1"/>
    <col min="9129" max="9129" width="5.7109375" style="9" customWidth="1"/>
    <col min="9130" max="9371" width="11.42578125" style="9"/>
    <col min="9372" max="9372" width="5.7109375" style="9" customWidth="1"/>
    <col min="9373" max="9373" width="26.5703125" style="9" customWidth="1"/>
    <col min="9374" max="9374" width="32.140625" style="9" customWidth="1"/>
    <col min="9375" max="9375" width="17" style="9" customWidth="1"/>
    <col min="9376" max="9376" width="2.28515625" style="9" customWidth="1"/>
    <col min="9377" max="9377" width="18.140625" style="9" customWidth="1"/>
    <col min="9378" max="9378" width="130" style="9" customWidth="1"/>
    <col min="9379" max="9379" width="23.28515625" style="9" customWidth="1"/>
    <col min="9380" max="9380" width="20" style="9" customWidth="1"/>
    <col min="9381" max="9381" width="21.5703125" style="9" customWidth="1"/>
    <col min="9382" max="9382" width="22.28515625" style="9" customWidth="1"/>
    <col min="9383" max="9383" width="19.140625" style="9" customWidth="1"/>
    <col min="9384" max="9384" width="17.7109375" style="9" bestFit="1" customWidth="1"/>
    <col min="9385" max="9385" width="5.7109375" style="9" customWidth="1"/>
    <col min="9386" max="9627" width="11.42578125" style="9"/>
    <col min="9628" max="9628" width="5.7109375" style="9" customWidth="1"/>
    <col min="9629" max="9629" width="26.5703125" style="9" customWidth="1"/>
    <col min="9630" max="9630" width="32.140625" style="9" customWidth="1"/>
    <col min="9631" max="9631" width="17" style="9" customWidth="1"/>
    <col min="9632" max="9632" width="2.28515625" style="9" customWidth="1"/>
    <col min="9633" max="9633" width="18.140625" style="9" customWidth="1"/>
    <col min="9634" max="9634" width="130" style="9" customWidth="1"/>
    <col min="9635" max="9635" width="23.28515625" style="9" customWidth="1"/>
    <col min="9636" max="9636" width="20" style="9" customWidth="1"/>
    <col min="9637" max="9637" width="21.5703125" style="9" customWidth="1"/>
    <col min="9638" max="9638" width="22.28515625" style="9" customWidth="1"/>
    <col min="9639" max="9639" width="19.140625" style="9" customWidth="1"/>
    <col min="9640" max="9640" width="17.7109375" style="9" bestFit="1" customWidth="1"/>
    <col min="9641" max="9641" width="5.7109375" style="9" customWidth="1"/>
    <col min="9642" max="9883" width="11.42578125" style="9"/>
    <col min="9884" max="9884" width="5.7109375" style="9" customWidth="1"/>
    <col min="9885" max="9885" width="26.5703125" style="9" customWidth="1"/>
    <col min="9886" max="9886" width="32.140625" style="9" customWidth="1"/>
    <col min="9887" max="9887" width="17" style="9" customWidth="1"/>
    <col min="9888" max="9888" width="2.28515625" style="9" customWidth="1"/>
    <col min="9889" max="9889" width="18.140625" style="9" customWidth="1"/>
    <col min="9890" max="9890" width="130" style="9" customWidth="1"/>
    <col min="9891" max="9891" width="23.28515625" style="9" customWidth="1"/>
    <col min="9892" max="9892" width="20" style="9" customWidth="1"/>
    <col min="9893" max="9893" width="21.5703125" style="9" customWidth="1"/>
    <col min="9894" max="9894" width="22.28515625" style="9" customWidth="1"/>
    <col min="9895" max="9895" width="19.140625" style="9" customWidth="1"/>
    <col min="9896" max="9896" width="17.7109375" style="9" bestFit="1" customWidth="1"/>
    <col min="9897" max="9897" width="5.7109375" style="9" customWidth="1"/>
    <col min="9898" max="10139" width="11.42578125" style="9"/>
    <col min="10140" max="10140" width="5.7109375" style="9" customWidth="1"/>
    <col min="10141" max="10141" width="26.5703125" style="9" customWidth="1"/>
    <col min="10142" max="10142" width="32.140625" style="9" customWidth="1"/>
    <col min="10143" max="10143" width="17" style="9" customWidth="1"/>
    <col min="10144" max="10144" width="2.28515625" style="9" customWidth="1"/>
    <col min="10145" max="10145" width="18.140625" style="9" customWidth="1"/>
    <col min="10146" max="10146" width="130" style="9" customWidth="1"/>
    <col min="10147" max="10147" width="23.28515625" style="9" customWidth="1"/>
    <col min="10148" max="10148" width="20" style="9" customWidth="1"/>
    <col min="10149" max="10149" width="21.5703125" style="9" customWidth="1"/>
    <col min="10150" max="10150" width="22.28515625" style="9" customWidth="1"/>
    <col min="10151" max="10151" width="19.140625" style="9" customWidth="1"/>
    <col min="10152" max="10152" width="17.7109375" style="9" bestFit="1" customWidth="1"/>
    <col min="10153" max="10153" width="5.7109375" style="9" customWidth="1"/>
    <col min="10154" max="10395" width="11.42578125" style="9"/>
    <col min="10396" max="10396" width="5.7109375" style="9" customWidth="1"/>
    <col min="10397" max="10397" width="26.5703125" style="9" customWidth="1"/>
    <col min="10398" max="10398" width="32.140625" style="9" customWidth="1"/>
    <col min="10399" max="10399" width="17" style="9" customWidth="1"/>
    <col min="10400" max="10400" width="2.28515625" style="9" customWidth="1"/>
    <col min="10401" max="10401" width="18.140625" style="9" customWidth="1"/>
    <col min="10402" max="10402" width="130" style="9" customWidth="1"/>
    <col min="10403" max="10403" width="23.28515625" style="9" customWidth="1"/>
    <col min="10404" max="10404" width="20" style="9" customWidth="1"/>
    <col min="10405" max="10405" width="21.5703125" style="9" customWidth="1"/>
    <col min="10406" max="10406" width="22.28515625" style="9" customWidth="1"/>
    <col min="10407" max="10407" width="19.140625" style="9" customWidth="1"/>
    <col min="10408" max="10408" width="17.7109375" style="9" bestFit="1" customWidth="1"/>
    <col min="10409" max="10409" width="5.7109375" style="9" customWidth="1"/>
    <col min="10410" max="10651" width="11.42578125" style="9"/>
    <col min="10652" max="10652" width="5.7109375" style="9" customWidth="1"/>
    <col min="10653" max="10653" width="26.5703125" style="9" customWidth="1"/>
    <col min="10654" max="10654" width="32.140625" style="9" customWidth="1"/>
    <col min="10655" max="10655" width="17" style="9" customWidth="1"/>
    <col min="10656" max="10656" width="2.28515625" style="9" customWidth="1"/>
    <col min="10657" max="10657" width="18.140625" style="9" customWidth="1"/>
    <col min="10658" max="10658" width="130" style="9" customWidth="1"/>
    <col min="10659" max="10659" width="23.28515625" style="9" customWidth="1"/>
    <col min="10660" max="10660" width="20" style="9" customWidth="1"/>
    <col min="10661" max="10661" width="21.5703125" style="9" customWidth="1"/>
    <col min="10662" max="10662" width="22.28515625" style="9" customWidth="1"/>
    <col min="10663" max="10663" width="19.140625" style="9" customWidth="1"/>
    <col min="10664" max="10664" width="17.7109375" style="9" bestFit="1" customWidth="1"/>
    <col min="10665" max="10665" width="5.7109375" style="9" customWidth="1"/>
    <col min="10666" max="10907" width="11.42578125" style="9"/>
    <col min="10908" max="10908" width="5.7109375" style="9" customWidth="1"/>
    <col min="10909" max="10909" width="26.5703125" style="9" customWidth="1"/>
    <col min="10910" max="10910" width="32.140625" style="9" customWidth="1"/>
    <col min="10911" max="10911" width="17" style="9" customWidth="1"/>
    <col min="10912" max="10912" width="2.28515625" style="9" customWidth="1"/>
    <col min="10913" max="10913" width="18.140625" style="9" customWidth="1"/>
    <col min="10914" max="10914" width="130" style="9" customWidth="1"/>
    <col min="10915" max="10915" width="23.28515625" style="9" customWidth="1"/>
    <col min="10916" max="10916" width="20" style="9" customWidth="1"/>
    <col min="10917" max="10917" width="21.5703125" style="9" customWidth="1"/>
    <col min="10918" max="10918" width="22.28515625" style="9" customWidth="1"/>
    <col min="10919" max="10919" width="19.140625" style="9" customWidth="1"/>
    <col min="10920" max="10920" width="17.7109375" style="9" bestFit="1" customWidth="1"/>
    <col min="10921" max="10921" width="5.7109375" style="9" customWidth="1"/>
    <col min="10922" max="11163" width="11.42578125" style="9"/>
    <col min="11164" max="11164" width="5.7109375" style="9" customWidth="1"/>
    <col min="11165" max="11165" width="26.5703125" style="9" customWidth="1"/>
    <col min="11166" max="11166" width="32.140625" style="9" customWidth="1"/>
    <col min="11167" max="11167" width="17" style="9" customWidth="1"/>
    <col min="11168" max="11168" width="2.28515625" style="9" customWidth="1"/>
    <col min="11169" max="11169" width="18.140625" style="9" customWidth="1"/>
    <col min="11170" max="11170" width="130" style="9" customWidth="1"/>
    <col min="11171" max="11171" width="23.28515625" style="9" customWidth="1"/>
    <col min="11172" max="11172" width="20" style="9" customWidth="1"/>
    <col min="11173" max="11173" width="21.5703125" style="9" customWidth="1"/>
    <col min="11174" max="11174" width="22.28515625" style="9" customWidth="1"/>
    <col min="11175" max="11175" width="19.140625" style="9" customWidth="1"/>
    <col min="11176" max="11176" width="17.7109375" style="9" bestFit="1" customWidth="1"/>
    <col min="11177" max="11177" width="5.7109375" style="9" customWidth="1"/>
    <col min="11178" max="11419" width="11.42578125" style="9"/>
    <col min="11420" max="11420" width="5.7109375" style="9" customWidth="1"/>
    <col min="11421" max="11421" width="26.5703125" style="9" customWidth="1"/>
    <col min="11422" max="11422" width="32.140625" style="9" customWidth="1"/>
    <col min="11423" max="11423" width="17" style="9" customWidth="1"/>
    <col min="11424" max="11424" width="2.28515625" style="9" customWidth="1"/>
    <col min="11425" max="11425" width="18.140625" style="9" customWidth="1"/>
    <col min="11426" max="11426" width="130" style="9" customWidth="1"/>
    <col min="11427" max="11427" width="23.28515625" style="9" customWidth="1"/>
    <col min="11428" max="11428" width="20" style="9" customWidth="1"/>
    <col min="11429" max="11429" width="21.5703125" style="9" customWidth="1"/>
    <col min="11430" max="11430" width="22.28515625" style="9" customWidth="1"/>
    <col min="11431" max="11431" width="19.140625" style="9" customWidth="1"/>
    <col min="11432" max="11432" width="17.7109375" style="9" bestFit="1" customWidth="1"/>
    <col min="11433" max="11433" width="5.7109375" style="9" customWidth="1"/>
    <col min="11434" max="11675" width="11.42578125" style="9"/>
    <col min="11676" max="11676" width="5.7109375" style="9" customWidth="1"/>
    <col min="11677" max="11677" width="26.5703125" style="9" customWidth="1"/>
    <col min="11678" max="11678" width="32.140625" style="9" customWidth="1"/>
    <col min="11679" max="11679" width="17" style="9" customWidth="1"/>
    <col min="11680" max="11680" width="2.28515625" style="9" customWidth="1"/>
    <col min="11681" max="11681" width="18.140625" style="9" customWidth="1"/>
    <col min="11682" max="11682" width="130" style="9" customWidth="1"/>
    <col min="11683" max="11683" width="23.28515625" style="9" customWidth="1"/>
    <col min="11684" max="11684" width="20" style="9" customWidth="1"/>
    <col min="11685" max="11685" width="21.5703125" style="9" customWidth="1"/>
    <col min="11686" max="11686" width="22.28515625" style="9" customWidth="1"/>
    <col min="11687" max="11687" width="19.140625" style="9" customWidth="1"/>
    <col min="11688" max="11688" width="17.7109375" style="9" bestFit="1" customWidth="1"/>
    <col min="11689" max="11689" width="5.7109375" style="9" customWidth="1"/>
    <col min="11690" max="11931" width="11.42578125" style="9"/>
    <col min="11932" max="11932" width="5.7109375" style="9" customWidth="1"/>
    <col min="11933" max="11933" width="26.5703125" style="9" customWidth="1"/>
    <col min="11934" max="11934" width="32.140625" style="9" customWidth="1"/>
    <col min="11935" max="11935" width="17" style="9" customWidth="1"/>
    <col min="11936" max="11936" width="2.28515625" style="9" customWidth="1"/>
    <col min="11937" max="11937" width="18.140625" style="9" customWidth="1"/>
    <col min="11938" max="11938" width="130" style="9" customWidth="1"/>
    <col min="11939" max="11939" width="23.28515625" style="9" customWidth="1"/>
    <col min="11940" max="11940" width="20" style="9" customWidth="1"/>
    <col min="11941" max="11941" width="21.5703125" style="9" customWidth="1"/>
    <col min="11942" max="11942" width="22.28515625" style="9" customWidth="1"/>
    <col min="11943" max="11943" width="19.140625" style="9" customWidth="1"/>
    <col min="11944" max="11944" width="17.7109375" style="9" bestFit="1" customWidth="1"/>
    <col min="11945" max="11945" width="5.7109375" style="9" customWidth="1"/>
    <col min="11946" max="12187" width="11.42578125" style="9"/>
    <col min="12188" max="12188" width="5.7109375" style="9" customWidth="1"/>
    <col min="12189" max="12189" width="26.5703125" style="9" customWidth="1"/>
    <col min="12190" max="12190" width="32.140625" style="9" customWidth="1"/>
    <col min="12191" max="12191" width="17" style="9" customWidth="1"/>
    <col min="12192" max="12192" width="2.28515625" style="9" customWidth="1"/>
    <col min="12193" max="12193" width="18.140625" style="9" customWidth="1"/>
    <col min="12194" max="12194" width="130" style="9" customWidth="1"/>
    <col min="12195" max="12195" width="23.28515625" style="9" customWidth="1"/>
    <col min="12196" max="12196" width="20" style="9" customWidth="1"/>
    <col min="12197" max="12197" width="21.5703125" style="9" customWidth="1"/>
    <col min="12198" max="12198" width="22.28515625" style="9" customWidth="1"/>
    <col min="12199" max="12199" width="19.140625" style="9" customWidth="1"/>
    <col min="12200" max="12200" width="17.7109375" style="9" bestFit="1" customWidth="1"/>
    <col min="12201" max="12201" width="5.7109375" style="9" customWidth="1"/>
    <col min="12202" max="12443" width="11.42578125" style="9"/>
    <col min="12444" max="12444" width="5.7109375" style="9" customWidth="1"/>
    <col min="12445" max="12445" width="26.5703125" style="9" customWidth="1"/>
    <col min="12446" max="12446" width="32.140625" style="9" customWidth="1"/>
    <col min="12447" max="12447" width="17" style="9" customWidth="1"/>
    <col min="12448" max="12448" width="2.28515625" style="9" customWidth="1"/>
    <col min="12449" max="12449" width="18.140625" style="9" customWidth="1"/>
    <col min="12450" max="12450" width="130" style="9" customWidth="1"/>
    <col min="12451" max="12451" width="23.28515625" style="9" customWidth="1"/>
    <col min="12452" max="12452" width="20" style="9" customWidth="1"/>
    <col min="12453" max="12453" width="21.5703125" style="9" customWidth="1"/>
    <col min="12454" max="12454" width="22.28515625" style="9" customWidth="1"/>
    <col min="12455" max="12455" width="19.140625" style="9" customWidth="1"/>
    <col min="12456" max="12456" width="17.7109375" style="9" bestFit="1" customWidth="1"/>
    <col min="12457" max="12457" width="5.7109375" style="9" customWidth="1"/>
    <col min="12458" max="12699" width="11.42578125" style="9"/>
    <col min="12700" max="12700" width="5.7109375" style="9" customWidth="1"/>
    <col min="12701" max="12701" width="26.5703125" style="9" customWidth="1"/>
    <col min="12702" max="12702" width="32.140625" style="9" customWidth="1"/>
    <col min="12703" max="12703" width="17" style="9" customWidth="1"/>
    <col min="12704" max="12704" width="2.28515625" style="9" customWidth="1"/>
    <col min="12705" max="12705" width="18.140625" style="9" customWidth="1"/>
    <col min="12706" max="12706" width="130" style="9" customWidth="1"/>
    <col min="12707" max="12707" width="23.28515625" style="9" customWidth="1"/>
    <col min="12708" max="12708" width="20" style="9" customWidth="1"/>
    <col min="12709" max="12709" width="21.5703125" style="9" customWidth="1"/>
    <col min="12710" max="12710" width="22.28515625" style="9" customWidth="1"/>
    <col min="12711" max="12711" width="19.140625" style="9" customWidth="1"/>
    <col min="12712" max="12712" width="17.7109375" style="9" bestFit="1" customWidth="1"/>
    <col min="12713" max="12713" width="5.7109375" style="9" customWidth="1"/>
    <col min="12714" max="12955" width="11.42578125" style="9"/>
    <col min="12956" max="12956" width="5.7109375" style="9" customWidth="1"/>
    <col min="12957" max="12957" width="26.5703125" style="9" customWidth="1"/>
    <col min="12958" max="12958" width="32.140625" style="9" customWidth="1"/>
    <col min="12959" max="12959" width="17" style="9" customWidth="1"/>
    <col min="12960" max="12960" width="2.28515625" style="9" customWidth="1"/>
    <col min="12961" max="12961" width="18.140625" style="9" customWidth="1"/>
    <col min="12962" max="12962" width="130" style="9" customWidth="1"/>
    <col min="12963" max="12963" width="23.28515625" style="9" customWidth="1"/>
    <col min="12964" max="12964" width="20" style="9" customWidth="1"/>
    <col min="12965" max="12965" width="21.5703125" style="9" customWidth="1"/>
    <col min="12966" max="12966" width="22.28515625" style="9" customWidth="1"/>
    <col min="12967" max="12967" width="19.140625" style="9" customWidth="1"/>
    <col min="12968" max="12968" width="17.7109375" style="9" bestFit="1" customWidth="1"/>
    <col min="12969" max="12969" width="5.7109375" style="9" customWidth="1"/>
    <col min="12970" max="13211" width="11.42578125" style="9"/>
    <col min="13212" max="13212" width="5.7109375" style="9" customWidth="1"/>
    <col min="13213" max="13213" width="26.5703125" style="9" customWidth="1"/>
    <col min="13214" max="13214" width="32.140625" style="9" customWidth="1"/>
    <col min="13215" max="13215" width="17" style="9" customWidth="1"/>
    <col min="13216" max="13216" width="2.28515625" style="9" customWidth="1"/>
    <col min="13217" max="13217" width="18.140625" style="9" customWidth="1"/>
    <col min="13218" max="13218" width="130" style="9" customWidth="1"/>
    <col min="13219" max="13219" width="23.28515625" style="9" customWidth="1"/>
    <col min="13220" max="13220" width="20" style="9" customWidth="1"/>
    <col min="13221" max="13221" width="21.5703125" style="9" customWidth="1"/>
    <col min="13222" max="13222" width="22.28515625" style="9" customWidth="1"/>
    <col min="13223" max="13223" width="19.140625" style="9" customWidth="1"/>
    <col min="13224" max="13224" width="17.7109375" style="9" bestFit="1" customWidth="1"/>
    <col min="13225" max="13225" width="5.7109375" style="9" customWidth="1"/>
    <col min="13226" max="13467" width="11.42578125" style="9"/>
    <col min="13468" max="13468" width="5.7109375" style="9" customWidth="1"/>
    <col min="13469" max="13469" width="26.5703125" style="9" customWidth="1"/>
    <col min="13470" max="13470" width="32.140625" style="9" customWidth="1"/>
    <col min="13471" max="13471" width="17" style="9" customWidth="1"/>
    <col min="13472" max="13472" width="2.28515625" style="9" customWidth="1"/>
    <col min="13473" max="13473" width="18.140625" style="9" customWidth="1"/>
    <col min="13474" max="13474" width="130" style="9" customWidth="1"/>
    <col min="13475" max="13475" width="23.28515625" style="9" customWidth="1"/>
    <col min="13476" max="13476" width="20" style="9" customWidth="1"/>
    <col min="13477" max="13477" width="21.5703125" style="9" customWidth="1"/>
    <col min="13478" max="13478" width="22.28515625" style="9" customWidth="1"/>
    <col min="13479" max="13479" width="19.140625" style="9" customWidth="1"/>
    <col min="13480" max="13480" width="17.7109375" style="9" bestFit="1" customWidth="1"/>
    <col min="13481" max="13481" width="5.7109375" style="9" customWidth="1"/>
    <col min="13482" max="13723" width="11.42578125" style="9"/>
    <col min="13724" max="13724" width="5.7109375" style="9" customWidth="1"/>
    <col min="13725" max="13725" width="26.5703125" style="9" customWidth="1"/>
    <col min="13726" max="13726" width="32.140625" style="9" customWidth="1"/>
    <col min="13727" max="13727" width="17" style="9" customWidth="1"/>
    <col min="13728" max="13728" width="2.28515625" style="9" customWidth="1"/>
    <col min="13729" max="13729" width="18.140625" style="9" customWidth="1"/>
    <col min="13730" max="13730" width="130" style="9" customWidth="1"/>
    <col min="13731" max="13731" width="23.28515625" style="9" customWidth="1"/>
    <col min="13732" max="13732" width="20" style="9" customWidth="1"/>
    <col min="13733" max="13733" width="21.5703125" style="9" customWidth="1"/>
    <col min="13734" max="13734" width="22.28515625" style="9" customWidth="1"/>
    <col min="13735" max="13735" width="19.140625" style="9" customWidth="1"/>
    <col min="13736" max="13736" width="17.7109375" style="9" bestFit="1" customWidth="1"/>
    <col min="13737" max="13737" width="5.7109375" style="9" customWidth="1"/>
    <col min="13738" max="13979" width="11.42578125" style="9"/>
    <col min="13980" max="13980" width="5.7109375" style="9" customWidth="1"/>
    <col min="13981" max="13981" width="26.5703125" style="9" customWidth="1"/>
    <col min="13982" max="13982" width="32.140625" style="9" customWidth="1"/>
    <col min="13983" max="13983" width="17" style="9" customWidth="1"/>
    <col min="13984" max="13984" width="2.28515625" style="9" customWidth="1"/>
    <col min="13985" max="13985" width="18.140625" style="9" customWidth="1"/>
    <col min="13986" max="13986" width="130" style="9" customWidth="1"/>
    <col min="13987" max="13987" width="23.28515625" style="9" customWidth="1"/>
    <col min="13988" max="13988" width="20" style="9" customWidth="1"/>
    <col min="13989" max="13989" width="21.5703125" style="9" customWidth="1"/>
    <col min="13990" max="13990" width="22.28515625" style="9" customWidth="1"/>
    <col min="13991" max="13991" width="19.140625" style="9" customWidth="1"/>
    <col min="13992" max="13992" width="17.7109375" style="9" bestFit="1" customWidth="1"/>
    <col min="13993" max="13993" width="5.7109375" style="9" customWidth="1"/>
    <col min="13994" max="14235" width="11.42578125" style="9"/>
    <col min="14236" max="14236" width="5.7109375" style="9" customWidth="1"/>
    <col min="14237" max="14237" width="26.5703125" style="9" customWidth="1"/>
    <col min="14238" max="14238" width="32.140625" style="9" customWidth="1"/>
    <col min="14239" max="14239" width="17" style="9" customWidth="1"/>
    <col min="14240" max="14240" width="2.28515625" style="9" customWidth="1"/>
    <col min="14241" max="14241" width="18.140625" style="9" customWidth="1"/>
    <col min="14242" max="14242" width="130" style="9" customWidth="1"/>
    <col min="14243" max="14243" width="23.28515625" style="9" customWidth="1"/>
    <col min="14244" max="14244" width="20" style="9" customWidth="1"/>
    <col min="14245" max="14245" width="21.5703125" style="9" customWidth="1"/>
    <col min="14246" max="14246" width="22.28515625" style="9" customWidth="1"/>
    <col min="14247" max="14247" width="19.140625" style="9" customWidth="1"/>
    <col min="14248" max="14248" width="17.7109375" style="9" bestFit="1" customWidth="1"/>
    <col min="14249" max="14249" width="5.7109375" style="9" customWidth="1"/>
    <col min="14250" max="14491" width="11.42578125" style="9"/>
    <col min="14492" max="14492" width="5.7109375" style="9" customWidth="1"/>
    <col min="14493" max="14493" width="26.5703125" style="9" customWidth="1"/>
    <col min="14494" max="14494" width="32.140625" style="9" customWidth="1"/>
    <col min="14495" max="14495" width="17" style="9" customWidth="1"/>
    <col min="14496" max="14496" width="2.28515625" style="9" customWidth="1"/>
    <col min="14497" max="14497" width="18.140625" style="9" customWidth="1"/>
    <col min="14498" max="14498" width="130" style="9" customWidth="1"/>
    <col min="14499" max="14499" width="23.28515625" style="9" customWidth="1"/>
    <col min="14500" max="14500" width="20" style="9" customWidth="1"/>
    <col min="14501" max="14501" width="21.5703125" style="9" customWidth="1"/>
    <col min="14502" max="14502" width="22.28515625" style="9" customWidth="1"/>
    <col min="14503" max="14503" width="19.140625" style="9" customWidth="1"/>
    <col min="14504" max="14504" width="17.7109375" style="9" bestFit="1" customWidth="1"/>
    <col min="14505" max="14505" width="5.7109375" style="9" customWidth="1"/>
    <col min="14506" max="14747" width="11.42578125" style="9"/>
    <col min="14748" max="14748" width="5.7109375" style="9" customWidth="1"/>
    <col min="14749" max="14749" width="26.5703125" style="9" customWidth="1"/>
    <col min="14750" max="14750" width="32.140625" style="9" customWidth="1"/>
    <col min="14751" max="14751" width="17" style="9" customWidth="1"/>
    <col min="14752" max="14752" width="2.28515625" style="9" customWidth="1"/>
    <col min="14753" max="14753" width="18.140625" style="9" customWidth="1"/>
    <col min="14754" max="14754" width="130" style="9" customWidth="1"/>
    <col min="14755" max="14755" width="23.28515625" style="9" customWidth="1"/>
    <col min="14756" max="14756" width="20" style="9" customWidth="1"/>
    <col min="14757" max="14757" width="21.5703125" style="9" customWidth="1"/>
    <col min="14758" max="14758" width="22.28515625" style="9" customWidth="1"/>
    <col min="14759" max="14759" width="19.140625" style="9" customWidth="1"/>
    <col min="14760" max="14760" width="17.7109375" style="9" bestFit="1" customWidth="1"/>
    <col min="14761" max="14761" width="5.7109375" style="9" customWidth="1"/>
    <col min="14762" max="15003" width="11.42578125" style="9"/>
    <col min="15004" max="15004" width="5.7109375" style="9" customWidth="1"/>
    <col min="15005" max="15005" width="26.5703125" style="9" customWidth="1"/>
    <col min="15006" max="15006" width="32.140625" style="9" customWidth="1"/>
    <col min="15007" max="15007" width="17" style="9" customWidth="1"/>
    <col min="15008" max="15008" width="2.28515625" style="9" customWidth="1"/>
    <col min="15009" max="15009" width="18.140625" style="9" customWidth="1"/>
    <col min="15010" max="15010" width="130" style="9" customWidth="1"/>
    <col min="15011" max="15011" width="23.28515625" style="9" customWidth="1"/>
    <col min="15012" max="15012" width="20" style="9" customWidth="1"/>
    <col min="15013" max="15013" width="21.5703125" style="9" customWidth="1"/>
    <col min="15014" max="15014" width="22.28515625" style="9" customWidth="1"/>
    <col min="15015" max="15015" width="19.140625" style="9" customWidth="1"/>
    <col min="15016" max="15016" width="17.7109375" style="9" bestFit="1" customWidth="1"/>
    <col min="15017" max="15017" width="5.7109375" style="9" customWidth="1"/>
    <col min="15018" max="15259" width="11.42578125" style="9"/>
    <col min="15260" max="15260" width="5.7109375" style="9" customWidth="1"/>
    <col min="15261" max="15261" width="26.5703125" style="9" customWidth="1"/>
    <col min="15262" max="15262" width="32.140625" style="9" customWidth="1"/>
    <col min="15263" max="15263" width="17" style="9" customWidth="1"/>
    <col min="15264" max="15264" width="2.28515625" style="9" customWidth="1"/>
    <col min="15265" max="15265" width="18.140625" style="9" customWidth="1"/>
    <col min="15266" max="15266" width="130" style="9" customWidth="1"/>
    <col min="15267" max="15267" width="23.28515625" style="9" customWidth="1"/>
    <col min="15268" max="15268" width="20" style="9" customWidth="1"/>
    <col min="15269" max="15269" width="21.5703125" style="9" customWidth="1"/>
    <col min="15270" max="15270" width="22.28515625" style="9" customWidth="1"/>
    <col min="15271" max="15271" width="19.140625" style="9" customWidth="1"/>
    <col min="15272" max="15272" width="17.7109375" style="9" bestFit="1" customWidth="1"/>
    <col min="15273" max="15273" width="5.7109375" style="9" customWidth="1"/>
    <col min="15274" max="15515" width="11.42578125" style="9"/>
    <col min="15516" max="15516" width="5.7109375" style="9" customWidth="1"/>
    <col min="15517" max="15517" width="26.5703125" style="9" customWidth="1"/>
    <col min="15518" max="15518" width="32.140625" style="9" customWidth="1"/>
    <col min="15519" max="15519" width="17" style="9" customWidth="1"/>
    <col min="15520" max="15520" width="2.28515625" style="9" customWidth="1"/>
    <col min="15521" max="15521" width="18.140625" style="9" customWidth="1"/>
    <col min="15522" max="15522" width="130" style="9" customWidth="1"/>
    <col min="15523" max="15523" width="23.28515625" style="9" customWidth="1"/>
    <col min="15524" max="15524" width="20" style="9" customWidth="1"/>
    <col min="15525" max="15525" width="21.5703125" style="9" customWidth="1"/>
    <col min="15526" max="15526" width="22.28515625" style="9" customWidth="1"/>
    <col min="15527" max="15527" width="19.140625" style="9" customWidth="1"/>
    <col min="15528" max="15528" width="17.7109375" style="9" bestFit="1" customWidth="1"/>
    <col min="15529" max="15529" width="5.7109375" style="9" customWidth="1"/>
    <col min="15530" max="15771" width="11.42578125" style="9"/>
    <col min="15772" max="15772" width="5.7109375" style="9" customWidth="1"/>
    <col min="15773" max="15773" width="26.5703125" style="9" customWidth="1"/>
    <col min="15774" max="15774" width="32.140625" style="9" customWidth="1"/>
    <col min="15775" max="15775" width="17" style="9" customWidth="1"/>
    <col min="15776" max="15776" width="2.28515625" style="9" customWidth="1"/>
    <col min="15777" max="15777" width="18.140625" style="9" customWidth="1"/>
    <col min="15778" max="15778" width="130" style="9" customWidth="1"/>
    <col min="15779" max="15779" width="23.28515625" style="9" customWidth="1"/>
    <col min="15780" max="15780" width="20" style="9" customWidth="1"/>
    <col min="15781" max="15781" width="21.5703125" style="9" customWidth="1"/>
    <col min="15782" max="15782" width="22.28515625" style="9" customWidth="1"/>
    <col min="15783" max="15783" width="19.140625" style="9" customWidth="1"/>
    <col min="15784" max="15784" width="17.7109375" style="9" bestFit="1" customWidth="1"/>
    <col min="15785" max="15785" width="5.7109375" style="9" customWidth="1"/>
    <col min="15786" max="16027" width="11.42578125" style="9"/>
    <col min="16028" max="16028" width="5.7109375" style="9" customWidth="1"/>
    <col min="16029" max="16029" width="26.5703125" style="9" customWidth="1"/>
    <col min="16030" max="16030" width="32.140625" style="9" customWidth="1"/>
    <col min="16031" max="16031" width="17" style="9" customWidth="1"/>
    <col min="16032" max="16032" width="2.28515625" style="9" customWidth="1"/>
    <col min="16033" max="16033" width="18.140625" style="9" customWidth="1"/>
    <col min="16034" max="16034" width="130" style="9" customWidth="1"/>
    <col min="16035" max="16035" width="23.28515625" style="9" customWidth="1"/>
    <col min="16036" max="16036" width="20" style="9" customWidth="1"/>
    <col min="16037" max="16037" width="21.5703125" style="9" customWidth="1"/>
    <col min="16038" max="16038" width="22.28515625" style="9" customWidth="1"/>
    <col min="16039" max="16039" width="19.140625" style="9" customWidth="1"/>
    <col min="16040" max="16040" width="17.7109375" style="9" bestFit="1" customWidth="1"/>
    <col min="16041" max="16041" width="5.7109375" style="9" customWidth="1"/>
    <col min="16042" max="16384" width="11.42578125" style="9"/>
  </cols>
  <sheetData>
    <row r="1" spans="1:24" ht="16.5" thickBot="1" x14ac:dyDescent="0.3"/>
    <row r="2" spans="1:24" s="12" customFormat="1" ht="126" customHeight="1" thickBot="1" x14ac:dyDescent="0.3">
      <c r="A2" s="10"/>
      <c r="B2" s="287" t="s">
        <v>88</v>
      </c>
      <c r="C2" s="288"/>
      <c r="D2" s="288"/>
      <c r="E2" s="288"/>
      <c r="F2" s="288"/>
      <c r="G2" s="288"/>
      <c r="H2" s="288"/>
      <c r="I2" s="288"/>
      <c r="J2" s="288"/>
      <c r="K2" s="288"/>
      <c r="L2" s="288"/>
      <c r="M2" s="288"/>
      <c r="N2" s="288"/>
      <c r="O2" s="288"/>
      <c r="P2" s="288"/>
      <c r="Q2" s="288"/>
      <c r="R2" s="288"/>
      <c r="S2" s="288"/>
      <c r="T2" s="288"/>
      <c r="U2" s="288"/>
      <c r="V2" s="288"/>
      <c r="W2" s="288"/>
      <c r="X2" s="289"/>
    </row>
    <row r="3" spans="1:24" x14ac:dyDescent="0.25">
      <c r="A3" s="13"/>
      <c r="B3" s="14"/>
      <c r="C3" s="14"/>
      <c r="D3" s="14"/>
      <c r="E3" s="15"/>
      <c r="F3" s="16"/>
      <c r="G3" s="171"/>
    </row>
    <row r="4" spans="1:24" ht="35.25" customHeight="1" x14ac:dyDescent="0.25">
      <c r="A4" s="13"/>
      <c r="B4" s="339" t="s">
        <v>107</v>
      </c>
      <c r="C4" s="340"/>
      <c r="D4" s="340"/>
      <c r="E4" s="340"/>
      <c r="F4" s="340"/>
      <c r="G4" s="340"/>
      <c r="H4" s="340"/>
      <c r="I4" s="340"/>
      <c r="J4" s="340"/>
      <c r="K4" s="340"/>
      <c r="L4" s="340"/>
      <c r="M4" s="340"/>
      <c r="N4" s="340"/>
      <c r="O4" s="340"/>
      <c r="P4" s="340"/>
      <c r="Q4" s="340"/>
      <c r="R4" s="340"/>
      <c r="S4" s="340"/>
      <c r="T4" s="340"/>
      <c r="U4" s="340"/>
      <c r="V4" s="340"/>
      <c r="W4" s="340"/>
      <c r="X4" s="340"/>
    </row>
    <row r="5" spans="1:24" ht="27" customHeight="1" thickBot="1" x14ac:dyDescent="0.3">
      <c r="A5" s="13"/>
      <c r="B5" s="14"/>
      <c r="C5" s="14"/>
      <c r="D5" s="14"/>
      <c r="E5" s="15"/>
      <c r="F5" s="21"/>
      <c r="G5" s="172"/>
    </row>
    <row r="6" spans="1:24" s="29" customFormat="1" ht="27" thickBot="1" x14ac:dyDescent="0.3">
      <c r="A6" s="24"/>
      <c r="B6" s="25"/>
      <c r="C6" s="25"/>
      <c r="D6" s="25"/>
      <c r="E6" s="26"/>
      <c r="F6" s="27"/>
      <c r="G6" s="326" t="s">
        <v>0</v>
      </c>
      <c r="H6" s="327"/>
      <c r="I6" s="327"/>
      <c r="J6" s="327"/>
      <c r="K6" s="327"/>
      <c r="L6" s="327"/>
      <c r="M6" s="327"/>
      <c r="N6" s="327"/>
      <c r="O6" s="328"/>
      <c r="P6" s="329" t="s">
        <v>1</v>
      </c>
      <c r="Q6" s="330"/>
      <c r="R6" s="330"/>
      <c r="S6" s="330"/>
      <c r="T6" s="331"/>
      <c r="U6" s="330"/>
      <c r="V6" s="330"/>
      <c r="W6" s="331"/>
      <c r="X6" s="332"/>
    </row>
    <row r="7" spans="1:24" s="29" customFormat="1" ht="16.5" thickBot="1" x14ac:dyDescent="0.3">
      <c r="A7" s="24"/>
      <c r="B7" s="25"/>
      <c r="C7" s="25"/>
      <c r="D7" s="25"/>
      <c r="E7" s="26"/>
      <c r="F7" s="27"/>
      <c r="G7" s="333" t="s">
        <v>2</v>
      </c>
      <c r="H7" s="334"/>
      <c r="I7" s="334"/>
      <c r="J7" s="335"/>
      <c r="K7" s="335"/>
      <c r="L7" s="335"/>
      <c r="M7" s="334"/>
      <c r="N7" s="334"/>
      <c r="O7" s="336"/>
      <c r="P7" s="333" t="s">
        <v>2</v>
      </c>
      <c r="Q7" s="334"/>
      <c r="R7" s="334"/>
      <c r="S7" s="335"/>
      <c r="T7" s="337"/>
      <c r="U7" s="335"/>
      <c r="V7" s="334"/>
      <c r="W7" s="338"/>
      <c r="X7" s="336"/>
    </row>
    <row r="8" spans="1:24" s="29" customFormat="1" ht="16.5" thickBot="1" x14ac:dyDescent="0.3">
      <c r="A8" s="24"/>
      <c r="B8" s="25"/>
      <c r="C8" s="25"/>
      <c r="D8" s="25"/>
      <c r="E8" s="168" t="s">
        <v>45</v>
      </c>
      <c r="F8" s="169" t="s">
        <v>46</v>
      </c>
      <c r="G8" s="309" t="s">
        <v>3</v>
      </c>
      <c r="H8" s="310"/>
      <c r="I8" s="310"/>
      <c r="J8" s="310" t="s">
        <v>4</v>
      </c>
      <c r="K8" s="310"/>
      <c r="L8" s="310"/>
      <c r="M8" s="310" t="s">
        <v>33</v>
      </c>
      <c r="N8" s="310"/>
      <c r="O8" s="311"/>
      <c r="P8" s="309" t="s">
        <v>3</v>
      </c>
      <c r="Q8" s="310"/>
      <c r="R8" s="310"/>
      <c r="S8" s="310" t="s">
        <v>4</v>
      </c>
      <c r="T8" s="312"/>
      <c r="U8" s="310"/>
      <c r="V8" s="310" t="s">
        <v>33</v>
      </c>
      <c r="W8" s="312"/>
      <c r="X8" s="311"/>
    </row>
    <row r="9" spans="1:24" s="29" customFormat="1" ht="16.5" thickBot="1" x14ac:dyDescent="0.3">
      <c r="A9" s="24"/>
      <c r="B9" s="33"/>
      <c r="C9" s="34"/>
      <c r="D9" s="34"/>
      <c r="E9" s="35"/>
      <c r="F9" s="36"/>
      <c r="G9" s="135" t="s">
        <v>34</v>
      </c>
      <c r="H9" s="136" t="s">
        <v>35</v>
      </c>
      <c r="I9" s="137" t="s">
        <v>36</v>
      </c>
      <c r="J9" s="137" t="s">
        <v>34</v>
      </c>
      <c r="K9" s="136" t="s">
        <v>35</v>
      </c>
      <c r="L9" s="137" t="s">
        <v>36</v>
      </c>
      <c r="M9" s="137" t="s">
        <v>34</v>
      </c>
      <c r="N9" s="136" t="s">
        <v>35</v>
      </c>
      <c r="O9" s="138" t="s">
        <v>36</v>
      </c>
      <c r="P9" s="135" t="s">
        <v>34</v>
      </c>
      <c r="Q9" s="136" t="s">
        <v>35</v>
      </c>
      <c r="R9" s="137" t="s">
        <v>36</v>
      </c>
      <c r="S9" s="137" t="s">
        <v>34</v>
      </c>
      <c r="T9" s="136" t="s">
        <v>35</v>
      </c>
      <c r="U9" s="137" t="s">
        <v>36</v>
      </c>
      <c r="V9" s="137" t="s">
        <v>34</v>
      </c>
      <c r="W9" s="136" t="s">
        <v>35</v>
      </c>
      <c r="X9" s="138" t="s">
        <v>36</v>
      </c>
    </row>
    <row r="10" spans="1:24" s="29" customFormat="1" ht="36" x14ac:dyDescent="0.25">
      <c r="A10" s="24"/>
      <c r="B10" s="42"/>
      <c r="C10" s="270" t="s">
        <v>7</v>
      </c>
      <c r="D10" s="43"/>
      <c r="E10" s="44" t="s">
        <v>8</v>
      </c>
      <c r="F10" s="45" t="s">
        <v>9</v>
      </c>
      <c r="G10" s="124">
        <f>'BPU LOT 1'!G12</f>
        <v>0</v>
      </c>
      <c r="H10" s="125">
        <v>2</v>
      </c>
      <c r="I10" s="126">
        <f>ROUND(G10*H10,2)</f>
        <v>0</v>
      </c>
      <c r="J10" s="127">
        <f>'BPU LOT 1'!H12</f>
        <v>0</v>
      </c>
      <c r="K10" s="125">
        <v>20</v>
      </c>
      <c r="L10" s="126">
        <f>ROUND(J10*K10,2)</f>
        <v>0</v>
      </c>
      <c r="M10" s="127">
        <f>'BPU LOT 1'!I12</f>
        <v>0</v>
      </c>
      <c r="N10" s="125">
        <v>3</v>
      </c>
      <c r="O10" s="128">
        <f>ROUND(M10*N10,2)</f>
        <v>0</v>
      </c>
      <c r="P10" s="124">
        <f>'BPU LOT 1'!J12</f>
        <v>0</v>
      </c>
      <c r="Q10" s="125">
        <v>1</v>
      </c>
      <c r="R10" s="126">
        <f>ROUND(P10*Q10,2)</f>
        <v>0</v>
      </c>
      <c r="S10" s="127">
        <f>'BPU LOT 1'!K12</f>
        <v>0</v>
      </c>
      <c r="T10" s="125">
        <v>10</v>
      </c>
      <c r="U10" s="126">
        <f>ROUND(S10*T10,2)</f>
        <v>0</v>
      </c>
      <c r="V10" s="127">
        <f>'BPU LOT 1'!L12</f>
        <v>0</v>
      </c>
      <c r="W10" s="125">
        <v>2</v>
      </c>
      <c r="X10" s="128">
        <f>ROUND(V10*W10,2)</f>
        <v>0</v>
      </c>
    </row>
    <row r="11" spans="1:24" s="29" customFormat="1" ht="18" x14ac:dyDescent="0.25">
      <c r="A11" s="24"/>
      <c r="B11" s="42"/>
      <c r="C11" s="271"/>
      <c r="D11" s="51"/>
      <c r="E11" s="49"/>
      <c r="F11" s="52"/>
      <c r="G11" s="146"/>
      <c r="H11" s="144"/>
      <c r="I11" s="144"/>
      <c r="J11" s="144"/>
      <c r="K11" s="144"/>
      <c r="L11" s="144"/>
      <c r="M11" s="144"/>
      <c r="N11" s="144"/>
      <c r="O11" s="145"/>
      <c r="P11" s="146"/>
      <c r="Q11" s="144"/>
      <c r="R11" s="144"/>
      <c r="S11" s="144"/>
      <c r="T11" s="144"/>
      <c r="U11" s="144"/>
      <c r="V11" s="144"/>
      <c r="W11" s="144"/>
      <c r="X11" s="145"/>
    </row>
    <row r="12" spans="1:24" s="29" customFormat="1" ht="36" x14ac:dyDescent="0.25">
      <c r="A12" s="24"/>
      <c r="B12" s="42"/>
      <c r="C12" s="271"/>
      <c r="D12" s="43"/>
      <c r="E12" s="44" t="s">
        <v>10</v>
      </c>
      <c r="F12" s="45" t="s">
        <v>39</v>
      </c>
      <c r="G12" s="129">
        <f>'BPU LOT 1'!G14</f>
        <v>0</v>
      </c>
      <c r="H12" s="130">
        <v>2</v>
      </c>
      <c r="I12" s="131">
        <f>ROUND(G12*H12,2)</f>
        <v>0</v>
      </c>
      <c r="J12" s="132">
        <f>'BPU LOT 1'!H14</f>
        <v>0</v>
      </c>
      <c r="K12" s="130">
        <v>20</v>
      </c>
      <c r="L12" s="131">
        <f>ROUND(J12*K12,2)</f>
        <v>0</v>
      </c>
      <c r="M12" s="132">
        <f>'BPU LOT 1'!I14</f>
        <v>0</v>
      </c>
      <c r="N12" s="130">
        <v>3</v>
      </c>
      <c r="O12" s="133">
        <f>ROUND(M12*N12,2)</f>
        <v>0</v>
      </c>
      <c r="P12" s="129">
        <f>'BPU LOT 1'!J14</f>
        <v>0</v>
      </c>
      <c r="Q12" s="130">
        <v>1</v>
      </c>
      <c r="R12" s="131">
        <f>ROUND(P12*Q12,2)</f>
        <v>0</v>
      </c>
      <c r="S12" s="132">
        <f>'BPU LOT 1'!K14</f>
        <v>0</v>
      </c>
      <c r="T12" s="130">
        <v>10</v>
      </c>
      <c r="U12" s="131">
        <f>ROUND(S12*T12,2)</f>
        <v>0</v>
      </c>
      <c r="V12" s="132">
        <f>'BPU LOT 1'!L14</f>
        <v>0</v>
      </c>
      <c r="W12" s="130">
        <v>2</v>
      </c>
      <c r="X12" s="133">
        <f>ROUND(V12*W12,2)</f>
        <v>0</v>
      </c>
    </row>
    <row r="13" spans="1:24" s="29" customFormat="1" ht="18" x14ac:dyDescent="0.25">
      <c r="A13" s="24"/>
      <c r="B13" s="42"/>
      <c r="C13" s="271"/>
      <c r="D13" s="43"/>
      <c r="E13" s="49"/>
      <c r="F13" s="49"/>
      <c r="G13" s="146"/>
      <c r="H13" s="144"/>
      <c r="I13" s="144"/>
      <c r="J13" s="144"/>
      <c r="K13" s="144"/>
      <c r="L13" s="144"/>
      <c r="M13" s="144"/>
      <c r="N13" s="144"/>
      <c r="O13" s="145"/>
      <c r="P13" s="146"/>
      <c r="Q13" s="144"/>
      <c r="R13" s="144"/>
      <c r="S13" s="144"/>
      <c r="T13" s="144"/>
      <c r="U13" s="144"/>
      <c r="V13" s="144"/>
      <c r="W13" s="144"/>
      <c r="X13" s="145"/>
    </row>
    <row r="14" spans="1:24" s="29" customFormat="1" ht="36" x14ac:dyDescent="0.25">
      <c r="A14" s="24"/>
      <c r="B14" s="42"/>
      <c r="C14" s="271"/>
      <c r="D14" s="43"/>
      <c r="E14" s="44" t="s">
        <v>30</v>
      </c>
      <c r="F14" s="45" t="s">
        <v>11</v>
      </c>
      <c r="G14" s="129">
        <f>'BPU LOT 1'!G16</f>
        <v>0</v>
      </c>
      <c r="H14" s="130">
        <v>2</v>
      </c>
      <c r="I14" s="131">
        <f>ROUND(G14*H14,2)</f>
        <v>0</v>
      </c>
      <c r="J14" s="132">
        <f>'BPU LOT 1'!H16</f>
        <v>0</v>
      </c>
      <c r="K14" s="130">
        <v>20</v>
      </c>
      <c r="L14" s="131">
        <f>ROUND(J14*K14,2)</f>
        <v>0</v>
      </c>
      <c r="M14" s="132">
        <f>'BPU LOT 1'!I16</f>
        <v>0</v>
      </c>
      <c r="N14" s="130">
        <v>3</v>
      </c>
      <c r="O14" s="133">
        <f>ROUND(M14*N14,2)</f>
        <v>0</v>
      </c>
      <c r="P14" s="129">
        <f>'BPU LOT 1'!J16</f>
        <v>0</v>
      </c>
      <c r="Q14" s="130">
        <v>1</v>
      </c>
      <c r="R14" s="131">
        <f>ROUND(P14*Q14,2)</f>
        <v>0</v>
      </c>
      <c r="S14" s="132">
        <f>'BPU LOT 1'!K16</f>
        <v>0</v>
      </c>
      <c r="T14" s="130">
        <v>10</v>
      </c>
      <c r="U14" s="131">
        <f>ROUND(S14*T14,2)</f>
        <v>0</v>
      </c>
      <c r="V14" s="132">
        <f>'BPU LOT 1'!L16</f>
        <v>0</v>
      </c>
      <c r="W14" s="130">
        <v>2</v>
      </c>
      <c r="X14" s="133">
        <f>ROUND(V14*W14,2)</f>
        <v>0</v>
      </c>
    </row>
    <row r="15" spans="1:24" s="29" customFormat="1" ht="18.75" thickBot="1" x14ac:dyDescent="0.3">
      <c r="A15" s="24"/>
      <c r="B15" s="81"/>
      <c r="C15" s="322"/>
      <c r="D15" s="139"/>
      <c r="E15" s="140"/>
      <c r="F15" s="143"/>
      <c r="G15" s="146"/>
      <c r="H15" s="144"/>
      <c r="I15" s="144"/>
      <c r="J15" s="64"/>
      <c r="K15" s="64"/>
      <c r="L15" s="64"/>
      <c r="M15" s="64"/>
      <c r="N15" s="64"/>
      <c r="O15" s="161"/>
      <c r="P15" s="146"/>
      <c r="Q15" s="144"/>
      <c r="R15" s="144"/>
      <c r="S15" s="64"/>
      <c r="T15" s="64"/>
      <c r="U15" s="64"/>
      <c r="V15" s="64"/>
      <c r="W15" s="64"/>
      <c r="X15" s="161"/>
    </row>
    <row r="16" spans="1:24" s="29" customFormat="1" ht="54" x14ac:dyDescent="0.25">
      <c r="A16" s="24"/>
      <c r="B16" s="33"/>
      <c r="C16" s="319" t="s">
        <v>13</v>
      </c>
      <c r="D16" s="34"/>
      <c r="E16" s="141" t="s">
        <v>14</v>
      </c>
      <c r="F16" s="142" t="s">
        <v>72</v>
      </c>
      <c r="G16" s="129">
        <f>'BPU LOT 1'!G20</f>
        <v>0</v>
      </c>
      <c r="H16" s="130">
        <v>2</v>
      </c>
      <c r="I16" s="131">
        <f>ROUND(G16*H16,2)</f>
        <v>0</v>
      </c>
      <c r="J16" s="132">
        <f>'BPU LOT 1'!H20</f>
        <v>0</v>
      </c>
      <c r="K16" s="130">
        <v>20</v>
      </c>
      <c r="L16" s="131">
        <f>ROUND(J16*K16,2)</f>
        <v>0</v>
      </c>
      <c r="M16" s="132">
        <f>'BPU LOT 1'!I20</f>
        <v>0</v>
      </c>
      <c r="N16" s="130">
        <v>3</v>
      </c>
      <c r="O16" s="133">
        <f>ROUND(M16*N16,2)</f>
        <v>0</v>
      </c>
      <c r="P16" s="129">
        <f>'BPU LOT 1'!J20</f>
        <v>0</v>
      </c>
      <c r="Q16" s="130">
        <v>1</v>
      </c>
      <c r="R16" s="131">
        <f>ROUND(P16*Q16,2)</f>
        <v>0</v>
      </c>
      <c r="S16" s="132">
        <f>'BPU LOT 1'!K20</f>
        <v>0</v>
      </c>
      <c r="T16" s="130">
        <v>6</v>
      </c>
      <c r="U16" s="131">
        <f>ROUND(S16*T16,2)</f>
        <v>0</v>
      </c>
      <c r="V16" s="132">
        <f>'BPU LOT 1'!L20</f>
        <v>0</v>
      </c>
      <c r="W16" s="130">
        <v>2</v>
      </c>
      <c r="X16" s="133">
        <f>ROUND(V16*W16,2)</f>
        <v>0</v>
      </c>
    </row>
    <row r="17" spans="1:24" s="29" customFormat="1" ht="18" x14ac:dyDescent="0.25">
      <c r="A17" s="24"/>
      <c r="B17" s="42"/>
      <c r="C17" s="320"/>
      <c r="D17" s="51"/>
      <c r="E17" s="49"/>
      <c r="F17" s="64"/>
      <c r="G17" s="146"/>
      <c r="H17" s="144"/>
      <c r="I17" s="144"/>
      <c r="J17" s="144"/>
      <c r="K17" s="144"/>
      <c r="L17" s="144"/>
      <c r="M17" s="144"/>
      <c r="N17" s="144"/>
      <c r="O17" s="145"/>
      <c r="P17" s="146"/>
      <c r="Q17" s="144"/>
      <c r="R17" s="144"/>
      <c r="S17" s="144"/>
      <c r="T17" s="144"/>
      <c r="U17" s="144"/>
      <c r="V17" s="144"/>
      <c r="W17" s="144"/>
      <c r="X17" s="145"/>
    </row>
    <row r="18" spans="1:24" s="29" customFormat="1" ht="54" x14ac:dyDescent="0.25">
      <c r="A18" s="24"/>
      <c r="B18" s="42"/>
      <c r="C18" s="320"/>
      <c r="D18" s="51"/>
      <c r="E18" s="44" t="s">
        <v>15</v>
      </c>
      <c r="F18" s="45" t="s">
        <v>73</v>
      </c>
      <c r="G18" s="129">
        <f>'BPU LOT 1'!G22</f>
        <v>0</v>
      </c>
      <c r="H18" s="130">
        <v>1</v>
      </c>
      <c r="I18" s="131">
        <f>ROUND(G18*H18,2)</f>
        <v>0</v>
      </c>
      <c r="J18" s="132">
        <f>'BPU LOT 1'!H22</f>
        <v>0</v>
      </c>
      <c r="K18" s="130">
        <v>2</v>
      </c>
      <c r="L18" s="131">
        <f>ROUND(J18*K18,2)</f>
        <v>0</v>
      </c>
      <c r="M18" s="132">
        <f>'BPU LOT 1'!I22</f>
        <v>0</v>
      </c>
      <c r="N18" s="130">
        <v>1</v>
      </c>
      <c r="O18" s="133">
        <f>ROUND(M18*N18,2)</f>
        <v>0</v>
      </c>
      <c r="P18" s="129">
        <f>'BPU LOT 1'!J22</f>
        <v>0</v>
      </c>
      <c r="Q18" s="130">
        <v>1</v>
      </c>
      <c r="R18" s="131">
        <f>ROUND(P18*Q18,2)</f>
        <v>0</v>
      </c>
      <c r="S18" s="132">
        <f>'BPU LOT 1'!K22</f>
        <v>0</v>
      </c>
      <c r="T18" s="130">
        <v>2</v>
      </c>
      <c r="U18" s="131">
        <f>ROUND(S18*T18,2)</f>
        <v>0</v>
      </c>
      <c r="V18" s="132">
        <f>'BPU LOT 1'!L22</f>
        <v>0</v>
      </c>
      <c r="W18" s="130">
        <v>1</v>
      </c>
      <c r="X18" s="133">
        <f>ROUND(V18*W18,2)</f>
        <v>0</v>
      </c>
    </row>
    <row r="19" spans="1:24" s="29" customFormat="1" ht="18" x14ac:dyDescent="0.25">
      <c r="A19" s="24"/>
      <c r="B19" s="42"/>
      <c r="C19" s="320"/>
      <c r="D19" s="51"/>
      <c r="E19" s="49"/>
      <c r="F19" s="64"/>
      <c r="G19" s="146"/>
      <c r="H19" s="144"/>
      <c r="I19" s="144"/>
      <c r="J19" s="144"/>
      <c r="K19" s="144"/>
      <c r="L19" s="144"/>
      <c r="M19" s="144"/>
      <c r="N19" s="144"/>
      <c r="O19" s="145"/>
      <c r="P19" s="146"/>
      <c r="Q19" s="144"/>
      <c r="R19" s="144"/>
      <c r="S19" s="144"/>
      <c r="T19" s="144"/>
      <c r="U19" s="144"/>
      <c r="V19" s="144"/>
      <c r="W19" s="144"/>
      <c r="X19" s="145"/>
    </row>
    <row r="20" spans="1:24" s="29" customFormat="1" ht="36" x14ac:dyDescent="0.25">
      <c r="A20" s="24"/>
      <c r="B20" s="42"/>
      <c r="C20" s="320"/>
      <c r="D20" s="51"/>
      <c r="E20" s="44" t="s">
        <v>16</v>
      </c>
      <c r="F20" s="45" t="s">
        <v>74</v>
      </c>
      <c r="G20" s="129">
        <f>'BPU LOT 1'!G24</f>
        <v>0</v>
      </c>
      <c r="H20" s="130">
        <v>3</v>
      </c>
      <c r="I20" s="131">
        <f>ROUND(G20*H20,2)</f>
        <v>0</v>
      </c>
      <c r="J20" s="132">
        <f>'BPU LOT 1'!H24</f>
        <v>0</v>
      </c>
      <c r="K20" s="130">
        <v>22</v>
      </c>
      <c r="L20" s="131">
        <f>ROUND(J20*K20,2)</f>
        <v>0</v>
      </c>
      <c r="M20" s="132">
        <f>'BPU LOT 1'!I24</f>
        <v>0</v>
      </c>
      <c r="N20" s="130">
        <v>4</v>
      </c>
      <c r="O20" s="133">
        <f>ROUND(M20*N20,2)</f>
        <v>0</v>
      </c>
      <c r="P20" s="129">
        <f>'BPU LOT 1'!J24</f>
        <v>0</v>
      </c>
      <c r="Q20" s="130">
        <v>2</v>
      </c>
      <c r="R20" s="131">
        <f>ROUND(P20*Q20,2)</f>
        <v>0</v>
      </c>
      <c r="S20" s="132">
        <f>'BPU LOT 1'!K24</f>
        <v>0</v>
      </c>
      <c r="T20" s="130">
        <v>8</v>
      </c>
      <c r="U20" s="131">
        <f>ROUND(S20*T20,2)</f>
        <v>0</v>
      </c>
      <c r="V20" s="132">
        <f>'BPU LOT 1'!L24</f>
        <v>0</v>
      </c>
      <c r="W20" s="130">
        <v>3</v>
      </c>
      <c r="X20" s="133">
        <f>ROUND(V20*W20,2)</f>
        <v>0</v>
      </c>
    </row>
    <row r="21" spans="1:24" s="29" customFormat="1" ht="18" x14ac:dyDescent="0.25">
      <c r="A21" s="24"/>
      <c r="B21" s="42"/>
      <c r="C21" s="320"/>
      <c r="D21" s="49"/>
      <c r="E21" s="64"/>
      <c r="F21" s="49"/>
      <c r="G21" s="146"/>
      <c r="H21" s="144"/>
      <c r="I21" s="144"/>
      <c r="J21" s="144"/>
      <c r="K21" s="144"/>
      <c r="L21" s="144"/>
      <c r="M21" s="144"/>
      <c r="N21" s="144"/>
      <c r="O21" s="145"/>
      <c r="P21" s="146"/>
      <c r="Q21" s="144"/>
      <c r="R21" s="144"/>
      <c r="S21" s="144"/>
      <c r="T21" s="144"/>
      <c r="U21" s="144"/>
      <c r="V21" s="144"/>
      <c r="W21" s="144"/>
      <c r="X21" s="145"/>
    </row>
    <row r="22" spans="1:24" s="29" customFormat="1" ht="36" x14ac:dyDescent="0.25">
      <c r="A22" s="24"/>
      <c r="B22" s="42"/>
      <c r="C22" s="320"/>
      <c r="D22" s="51"/>
      <c r="E22" s="44" t="s">
        <v>17</v>
      </c>
      <c r="F22" s="45" t="s">
        <v>18</v>
      </c>
      <c r="G22" s="129">
        <f>'BPU LOT 1'!G26</f>
        <v>0</v>
      </c>
      <c r="H22" s="130">
        <v>3</v>
      </c>
      <c r="I22" s="131">
        <f>ROUND(G22*H22,2)</f>
        <v>0</v>
      </c>
      <c r="J22" s="132">
        <f>'BPU LOT 1'!H26</f>
        <v>0</v>
      </c>
      <c r="K22" s="130">
        <v>22</v>
      </c>
      <c r="L22" s="131">
        <f>ROUND(J22*K22,2)</f>
        <v>0</v>
      </c>
      <c r="M22" s="132">
        <f>'BPU LOT 1'!I26</f>
        <v>0</v>
      </c>
      <c r="N22" s="130">
        <v>4</v>
      </c>
      <c r="O22" s="133">
        <f>ROUND(M22*N22,2)</f>
        <v>0</v>
      </c>
      <c r="P22" s="129">
        <f>'BPU LOT 1'!J26</f>
        <v>0</v>
      </c>
      <c r="Q22" s="130">
        <v>2</v>
      </c>
      <c r="R22" s="131">
        <f>ROUND(P22*Q22,2)</f>
        <v>0</v>
      </c>
      <c r="S22" s="132">
        <f>'BPU LOT 1'!K26</f>
        <v>0</v>
      </c>
      <c r="T22" s="130">
        <v>8</v>
      </c>
      <c r="U22" s="131">
        <f>ROUND(S22*T22,2)</f>
        <v>0</v>
      </c>
      <c r="V22" s="132">
        <f>'BPU LOT 1'!L26</f>
        <v>0</v>
      </c>
      <c r="W22" s="130">
        <v>3</v>
      </c>
      <c r="X22" s="133">
        <f>ROUND(V22*W22,2)</f>
        <v>0</v>
      </c>
    </row>
    <row r="23" spans="1:24" s="73" customFormat="1" ht="18.75" thickBot="1" x14ac:dyDescent="0.3">
      <c r="A23" s="71"/>
      <c r="B23" s="81"/>
      <c r="C23" s="321"/>
      <c r="D23" s="82"/>
      <c r="E23" s="83"/>
      <c r="F23" s="143"/>
      <c r="G23" s="146"/>
      <c r="H23" s="144"/>
      <c r="I23" s="144"/>
      <c r="J23" s="64"/>
      <c r="K23" s="64"/>
      <c r="L23" s="64"/>
      <c r="M23" s="64"/>
      <c r="N23" s="64"/>
      <c r="O23" s="161"/>
      <c r="P23" s="146"/>
      <c r="Q23" s="144"/>
      <c r="R23" s="144"/>
      <c r="S23" s="64"/>
      <c r="T23" s="64"/>
      <c r="U23" s="64"/>
      <c r="V23" s="64"/>
      <c r="W23" s="64"/>
      <c r="X23" s="161"/>
    </row>
    <row r="24" spans="1:24" s="29" customFormat="1" ht="54" x14ac:dyDescent="0.25">
      <c r="A24" s="24"/>
      <c r="B24" s="33"/>
      <c r="C24" s="318" t="s">
        <v>21</v>
      </c>
      <c r="D24" s="34"/>
      <c r="E24" s="141" t="s">
        <v>31</v>
      </c>
      <c r="F24" s="162" t="s">
        <v>40</v>
      </c>
      <c r="G24" s="129">
        <f>'BPU LOT 1'!G33</f>
        <v>0</v>
      </c>
      <c r="H24" s="130">
        <v>1</v>
      </c>
      <c r="I24" s="131">
        <f>ROUND(G24*H24,2)</f>
        <v>0</v>
      </c>
      <c r="J24" s="132">
        <f>'BPU LOT 1'!H33</f>
        <v>0</v>
      </c>
      <c r="K24" s="130">
        <v>8</v>
      </c>
      <c r="L24" s="131">
        <f>ROUND(J24*K24,2)</f>
        <v>0</v>
      </c>
      <c r="M24" s="132">
        <f>'BPU LOT 1'!I33</f>
        <v>0</v>
      </c>
      <c r="N24" s="130">
        <v>2</v>
      </c>
      <c r="O24" s="133">
        <f>ROUND(M24*N24,2)</f>
        <v>0</v>
      </c>
      <c r="P24" s="129">
        <f>'BPU LOT 1'!J33</f>
        <v>0</v>
      </c>
      <c r="Q24" s="130">
        <v>1</v>
      </c>
      <c r="R24" s="131">
        <f>ROUND(P24*Q24,2)</f>
        <v>0</v>
      </c>
      <c r="S24" s="132">
        <f>'BPU LOT 1'!K33</f>
        <v>0</v>
      </c>
      <c r="T24" s="130">
        <v>2</v>
      </c>
      <c r="U24" s="131">
        <f>ROUND(S24*T24,2)</f>
        <v>0</v>
      </c>
      <c r="V24" s="132">
        <f>'BPU LOT 1'!L33</f>
        <v>0</v>
      </c>
      <c r="W24" s="130">
        <v>1</v>
      </c>
      <c r="X24" s="133">
        <f>ROUND(V24*W24,2)</f>
        <v>0</v>
      </c>
    </row>
    <row r="25" spans="1:24" s="78" customFormat="1" ht="18" x14ac:dyDescent="0.25">
      <c r="A25" s="24"/>
      <c r="B25" s="42"/>
      <c r="C25" s="280"/>
      <c r="D25" s="51"/>
      <c r="E25" s="49"/>
      <c r="F25" s="161"/>
      <c r="G25" s="146"/>
      <c r="H25" s="144"/>
      <c r="I25" s="144"/>
      <c r="J25" s="64"/>
      <c r="K25" s="64"/>
      <c r="L25" s="64"/>
      <c r="M25" s="64"/>
      <c r="N25" s="64"/>
      <c r="O25" s="161"/>
      <c r="P25" s="146"/>
      <c r="Q25" s="144"/>
      <c r="R25" s="144"/>
      <c r="S25" s="64"/>
      <c r="T25" s="64"/>
      <c r="U25" s="64"/>
      <c r="V25" s="64"/>
      <c r="W25" s="64"/>
      <c r="X25" s="161"/>
    </row>
    <row r="26" spans="1:24" s="78" customFormat="1" ht="54" x14ac:dyDescent="0.25">
      <c r="A26" s="24"/>
      <c r="B26" s="42"/>
      <c r="C26" s="280"/>
      <c r="D26" s="51"/>
      <c r="E26" s="44" t="s">
        <v>32</v>
      </c>
      <c r="F26" s="163" t="s">
        <v>41</v>
      </c>
      <c r="G26" s="129">
        <f>'BPU LOT 1'!G36</f>
        <v>0</v>
      </c>
      <c r="H26" s="130">
        <v>1</v>
      </c>
      <c r="I26" s="131">
        <f>ROUND(G26*H26,2)</f>
        <v>0</v>
      </c>
      <c r="J26" s="132">
        <f>'BPU LOT 1'!H36</f>
        <v>0</v>
      </c>
      <c r="K26" s="130">
        <v>8</v>
      </c>
      <c r="L26" s="131">
        <f>ROUND(J26*K26,2)</f>
        <v>0</v>
      </c>
      <c r="M26" s="132">
        <f>'BPU LOT 1'!I36</f>
        <v>0</v>
      </c>
      <c r="N26" s="130">
        <v>2</v>
      </c>
      <c r="O26" s="133">
        <f>ROUND(M26*N26,2)</f>
        <v>0</v>
      </c>
      <c r="P26" s="129">
        <f>'BPU LOT 1'!J36</f>
        <v>0</v>
      </c>
      <c r="Q26" s="130">
        <v>1</v>
      </c>
      <c r="R26" s="131">
        <f>ROUND(P26*Q26,2)</f>
        <v>0</v>
      </c>
      <c r="S26" s="132">
        <f>'BPU LOT 1'!K36</f>
        <v>0</v>
      </c>
      <c r="T26" s="130">
        <v>2</v>
      </c>
      <c r="U26" s="131">
        <f>ROUND(S26*T26,2)</f>
        <v>0</v>
      </c>
      <c r="V26" s="132">
        <f>'BPU LOT 1'!L36</f>
        <v>0</v>
      </c>
      <c r="W26" s="130">
        <v>1</v>
      </c>
      <c r="X26" s="133">
        <f>ROUND(V26*W26,2)</f>
        <v>0</v>
      </c>
    </row>
    <row r="27" spans="1:24" ht="18.75" thickBot="1" x14ac:dyDescent="0.3">
      <c r="A27" s="24"/>
      <c r="B27" s="81"/>
      <c r="C27" s="282"/>
      <c r="D27" s="82"/>
      <c r="E27" s="83"/>
      <c r="F27" s="164"/>
      <c r="G27" s="147"/>
      <c r="H27" s="148"/>
      <c r="I27" s="148"/>
      <c r="J27" s="143"/>
      <c r="K27" s="143"/>
      <c r="L27" s="143"/>
      <c r="M27" s="143"/>
      <c r="N27" s="143"/>
      <c r="O27" s="164"/>
      <c r="P27" s="147"/>
      <c r="Q27" s="148"/>
      <c r="R27" s="148"/>
      <c r="S27" s="143"/>
      <c r="T27" s="143"/>
      <c r="U27" s="143"/>
      <c r="V27" s="143"/>
      <c r="W27" s="143"/>
      <c r="X27" s="164"/>
    </row>
    <row r="28" spans="1:24" s="78" customFormat="1" ht="30" customHeight="1" thickBot="1" x14ac:dyDescent="0.3">
      <c r="A28" s="191"/>
      <c r="B28" s="323" t="s">
        <v>55</v>
      </c>
      <c r="C28" s="324"/>
      <c r="D28" s="324"/>
      <c r="E28" s="324"/>
      <c r="F28" s="325"/>
      <c r="G28" s="192"/>
      <c r="H28" s="194" t="s">
        <v>49</v>
      </c>
      <c r="I28" s="195">
        <f>SUM(I10:I26)</f>
        <v>0</v>
      </c>
      <c r="J28" s="193"/>
      <c r="K28" s="194" t="s">
        <v>50</v>
      </c>
      <c r="L28" s="195">
        <f>SUM(L10:L26)</f>
        <v>0</v>
      </c>
      <c r="M28" s="193"/>
      <c r="N28" s="194" t="s">
        <v>51</v>
      </c>
      <c r="O28" s="195">
        <f>SUM(O10:O26)</f>
        <v>0</v>
      </c>
      <c r="P28" s="193"/>
      <c r="Q28" s="194" t="s">
        <v>52</v>
      </c>
      <c r="R28" s="195">
        <f>SUM(R10:R26)</f>
        <v>0</v>
      </c>
      <c r="S28" s="193"/>
      <c r="T28" s="194" t="s">
        <v>53</v>
      </c>
      <c r="U28" s="195">
        <f>SUM(U10:U26)</f>
        <v>0</v>
      </c>
      <c r="V28" s="193"/>
      <c r="W28" s="194" t="s">
        <v>54</v>
      </c>
      <c r="X28" s="195">
        <f>SUM(X10:X26)</f>
        <v>0</v>
      </c>
    </row>
    <row r="29" spans="1:24" s="80" customFormat="1" ht="21.75" customHeight="1" thickBot="1" x14ac:dyDescent="0.3">
      <c r="A29" s="150"/>
      <c r="B29" s="150"/>
      <c r="C29" s="150"/>
      <c r="D29" s="150"/>
      <c r="E29" s="173"/>
      <c r="F29" s="174"/>
      <c r="G29" s="175"/>
      <c r="H29" s="176"/>
      <c r="I29" s="177"/>
      <c r="J29" s="178"/>
      <c r="K29" s="179"/>
      <c r="L29" s="177"/>
      <c r="M29" s="178"/>
      <c r="N29" s="179"/>
      <c r="O29" s="177"/>
      <c r="P29" s="178"/>
      <c r="Q29" s="179"/>
      <c r="R29" s="177"/>
      <c r="S29" s="178"/>
      <c r="T29" s="179"/>
      <c r="U29" s="177"/>
      <c r="V29" s="178"/>
      <c r="W29" s="179"/>
      <c r="X29" s="177"/>
    </row>
    <row r="30" spans="1:24" s="80" customFormat="1" ht="33.75" customHeight="1" thickBot="1" x14ac:dyDescent="0.3">
      <c r="A30" s="150"/>
      <c r="B30" s="150"/>
      <c r="C30" s="150"/>
      <c r="D30" s="150"/>
      <c r="E30" s="173"/>
      <c r="F30" s="174"/>
      <c r="G30" s="313" t="s">
        <v>0</v>
      </c>
      <c r="H30" s="314"/>
      <c r="I30" s="315"/>
      <c r="J30" s="313" t="s">
        <v>1</v>
      </c>
      <c r="K30" s="314"/>
      <c r="L30" s="315"/>
      <c r="M30" s="178"/>
      <c r="N30" s="179"/>
      <c r="O30" s="177"/>
      <c r="P30" s="178"/>
      <c r="Q30" s="179"/>
      <c r="R30" s="177"/>
      <c r="S30" s="178"/>
      <c r="T30" s="179"/>
      <c r="U30" s="177"/>
      <c r="V30" s="178"/>
      <c r="W30" s="179"/>
      <c r="X30" s="177"/>
    </row>
    <row r="31" spans="1:24" s="80" customFormat="1" ht="31.5" customHeight="1" thickBot="1" x14ac:dyDescent="0.3">
      <c r="A31" s="150"/>
      <c r="B31" s="150"/>
      <c r="C31" s="150"/>
      <c r="D31" s="150"/>
      <c r="E31" s="180" t="s">
        <v>45</v>
      </c>
      <c r="F31" s="181" t="s">
        <v>46</v>
      </c>
      <c r="G31" s="151" t="s">
        <v>34</v>
      </c>
      <c r="H31" s="152" t="s">
        <v>35</v>
      </c>
      <c r="I31" s="153" t="s">
        <v>48</v>
      </c>
      <c r="J31" s="151" t="s">
        <v>34</v>
      </c>
      <c r="K31" s="152" t="s">
        <v>35</v>
      </c>
      <c r="L31" s="188" t="s">
        <v>48</v>
      </c>
      <c r="M31" s="178"/>
      <c r="N31" s="179"/>
      <c r="O31" s="177"/>
      <c r="P31" s="178"/>
      <c r="Q31" s="179"/>
      <c r="R31" s="177"/>
      <c r="S31" s="178"/>
      <c r="T31" s="179"/>
      <c r="U31" s="177"/>
      <c r="V31" s="178"/>
      <c r="W31" s="179"/>
      <c r="X31" s="177"/>
    </row>
    <row r="32" spans="1:24" s="80" customFormat="1" ht="20.100000000000001" customHeight="1" x14ac:dyDescent="0.25">
      <c r="A32" s="150"/>
      <c r="B32" s="150"/>
      <c r="C32" s="150"/>
      <c r="D32" s="150"/>
      <c r="E32" s="255" t="s">
        <v>42</v>
      </c>
      <c r="F32" s="162" t="s">
        <v>47</v>
      </c>
      <c r="G32" s="124">
        <f>'BPU LOT 1'!G34</f>
        <v>0</v>
      </c>
      <c r="H32" s="125">
        <v>2</v>
      </c>
      <c r="I32" s="128">
        <f t="shared" ref="I32:I36" si="0">ROUND(G32*H32,2)</f>
        <v>0</v>
      </c>
      <c r="J32" s="124">
        <f>'BPU LOT 1'!J34</f>
        <v>0</v>
      </c>
      <c r="K32" s="125">
        <v>1</v>
      </c>
      <c r="L32" s="128">
        <f t="shared" ref="L32:L36" si="1">ROUND(J32*K32,2)</f>
        <v>0</v>
      </c>
      <c r="M32" s="178"/>
      <c r="N32" s="179"/>
      <c r="O32" s="177"/>
      <c r="P32" s="178"/>
      <c r="Q32" s="179"/>
      <c r="R32" s="177"/>
      <c r="S32" s="178"/>
      <c r="T32" s="179"/>
      <c r="U32" s="177"/>
      <c r="V32" s="178"/>
      <c r="W32" s="179"/>
      <c r="X32" s="177"/>
    </row>
    <row r="33" spans="1:24" s="80" customFormat="1" ht="20.100000000000001" customHeight="1" x14ac:dyDescent="0.25">
      <c r="A33" s="150"/>
      <c r="B33" s="150"/>
      <c r="C33" s="150"/>
      <c r="D33" s="150"/>
      <c r="E33" s="182" t="s">
        <v>43</v>
      </c>
      <c r="F33" s="163" t="s">
        <v>83</v>
      </c>
      <c r="G33" s="129">
        <f>'BPU LOT 1'!G37</f>
        <v>0</v>
      </c>
      <c r="H33" s="130">
        <v>1</v>
      </c>
      <c r="I33" s="133">
        <f t="shared" si="0"/>
        <v>0</v>
      </c>
      <c r="J33" s="129">
        <f>'BPU LOT 1'!J37</f>
        <v>0</v>
      </c>
      <c r="K33" s="130">
        <v>1</v>
      </c>
      <c r="L33" s="133">
        <f t="shared" si="1"/>
        <v>0</v>
      </c>
      <c r="M33" s="178"/>
      <c r="N33" s="179"/>
      <c r="O33" s="177"/>
      <c r="P33" s="178"/>
      <c r="Q33" s="179"/>
      <c r="R33" s="177"/>
      <c r="S33" s="178"/>
      <c r="T33" s="179"/>
      <c r="U33" s="177"/>
      <c r="V33" s="178"/>
      <c r="W33" s="179"/>
      <c r="X33" s="177"/>
    </row>
    <row r="34" spans="1:24" s="80" customFormat="1" ht="20.100000000000001" customHeight="1" x14ac:dyDescent="0.25">
      <c r="A34" s="150"/>
      <c r="B34" s="150"/>
      <c r="C34" s="150"/>
      <c r="D34" s="150"/>
      <c r="E34" s="237" t="s">
        <v>81</v>
      </c>
      <c r="F34" s="256" t="s">
        <v>84</v>
      </c>
      <c r="G34" s="129">
        <f>'BPU LOT 1'!G38</f>
        <v>0</v>
      </c>
      <c r="H34" s="130">
        <v>1</v>
      </c>
      <c r="I34" s="133">
        <f t="shared" ref="I34" si="2">ROUND(G34*H34,2)</f>
        <v>0</v>
      </c>
      <c r="J34" s="129">
        <f>'BPU LOT 1'!J38</f>
        <v>0</v>
      </c>
      <c r="K34" s="130">
        <v>1</v>
      </c>
      <c r="L34" s="133">
        <f t="shared" ref="L34" si="3">ROUND(J34*K34,2)</f>
        <v>0</v>
      </c>
      <c r="M34" s="178"/>
      <c r="N34" s="179"/>
      <c r="O34" s="177"/>
      <c r="P34" s="178"/>
      <c r="Q34" s="179"/>
      <c r="R34" s="177"/>
      <c r="S34" s="178"/>
      <c r="T34" s="179"/>
      <c r="U34" s="177"/>
      <c r="V34" s="178"/>
      <c r="W34" s="179"/>
      <c r="X34" s="177"/>
    </row>
    <row r="35" spans="1:24" s="80" customFormat="1" ht="20.100000000000001" customHeight="1" x14ac:dyDescent="0.25">
      <c r="A35" s="150"/>
      <c r="B35" s="150"/>
      <c r="C35" s="150"/>
      <c r="D35" s="150"/>
      <c r="E35" s="182" t="s">
        <v>44</v>
      </c>
      <c r="F35" s="163" t="s">
        <v>85</v>
      </c>
      <c r="G35" s="129">
        <f>'BPU LOT 1'!G39</f>
        <v>0</v>
      </c>
      <c r="H35" s="254">
        <v>2</v>
      </c>
      <c r="I35" s="133">
        <f t="shared" si="0"/>
        <v>0</v>
      </c>
      <c r="J35" s="129">
        <f>'BPU LOT 1'!J39</f>
        <v>0</v>
      </c>
      <c r="K35" s="254">
        <v>2</v>
      </c>
      <c r="L35" s="133">
        <f t="shared" si="1"/>
        <v>0</v>
      </c>
      <c r="M35" s="178"/>
      <c r="N35" s="179"/>
      <c r="O35" s="177"/>
      <c r="P35" s="178"/>
      <c r="Q35" s="179"/>
      <c r="R35" s="177"/>
      <c r="S35" s="178"/>
      <c r="T35" s="179"/>
      <c r="U35" s="177"/>
      <c r="V35" s="178"/>
      <c r="W35" s="179"/>
      <c r="X35" s="177"/>
    </row>
    <row r="36" spans="1:24" s="80" customFormat="1" ht="20.100000000000001" customHeight="1" thickBot="1" x14ac:dyDescent="0.3">
      <c r="A36" s="150"/>
      <c r="B36" s="150"/>
      <c r="C36" s="150"/>
      <c r="D36" s="150"/>
      <c r="E36" s="183" t="s">
        <v>93</v>
      </c>
      <c r="F36" s="257" t="s">
        <v>94</v>
      </c>
      <c r="G36" s="189">
        <f>'BPU LOT 1'!G31</f>
        <v>0</v>
      </c>
      <c r="H36" s="252">
        <v>10</v>
      </c>
      <c r="I36" s="190">
        <f t="shared" si="0"/>
        <v>0</v>
      </c>
      <c r="J36" s="189">
        <f>'BPU LOT 1'!J31</f>
        <v>0</v>
      </c>
      <c r="K36" s="252">
        <v>10</v>
      </c>
      <c r="L36" s="190">
        <f t="shared" si="1"/>
        <v>0</v>
      </c>
      <c r="M36" s="178"/>
      <c r="N36" s="179"/>
      <c r="O36" s="177"/>
      <c r="P36" s="178"/>
      <c r="Q36" s="179"/>
      <c r="R36" s="177"/>
      <c r="S36" s="178"/>
      <c r="T36" s="179"/>
      <c r="U36" s="177"/>
      <c r="V36" s="178"/>
      <c r="W36" s="179"/>
      <c r="X36" s="177"/>
    </row>
    <row r="37" spans="1:24" s="80" customFormat="1" ht="30" customHeight="1" thickBot="1" x14ac:dyDescent="0.3">
      <c r="A37" s="150"/>
      <c r="B37" s="150"/>
      <c r="C37" s="150"/>
      <c r="D37" s="150"/>
      <c r="E37" s="316" t="s">
        <v>56</v>
      </c>
      <c r="F37" s="317"/>
      <c r="G37" s="174"/>
      <c r="H37" s="209" t="s">
        <v>57</v>
      </c>
      <c r="I37" s="210">
        <f>SUM(I32:I36)</f>
        <v>0</v>
      </c>
      <c r="J37" s="178"/>
      <c r="K37" s="209" t="s">
        <v>58</v>
      </c>
      <c r="L37" s="210">
        <f>SUM(L32:L36)</f>
        <v>0</v>
      </c>
      <c r="M37" s="178"/>
      <c r="N37" s="179"/>
      <c r="O37" s="177"/>
      <c r="P37" s="178"/>
      <c r="Q37" s="179"/>
      <c r="R37" s="177"/>
      <c r="S37" s="178"/>
      <c r="T37" s="179"/>
      <c r="U37" s="177"/>
      <c r="V37" s="178"/>
      <c r="W37" s="179"/>
      <c r="X37" s="177"/>
    </row>
    <row r="38" spans="1:24" s="80" customFormat="1" ht="20.25" customHeight="1" x14ac:dyDescent="0.25">
      <c r="A38" s="150"/>
      <c r="B38" s="150"/>
      <c r="C38" s="150"/>
      <c r="D38" s="150"/>
      <c r="E38" s="173"/>
      <c r="F38" s="174"/>
      <c r="G38" s="174"/>
      <c r="H38" s="176"/>
      <c r="I38" s="177"/>
      <c r="J38" s="178"/>
      <c r="K38" s="179"/>
      <c r="L38" s="177"/>
      <c r="M38" s="178"/>
      <c r="N38" s="179"/>
      <c r="O38" s="177"/>
      <c r="P38" s="178"/>
      <c r="Q38" s="179"/>
      <c r="R38" s="177"/>
      <c r="S38" s="178"/>
      <c r="T38" s="179"/>
      <c r="U38" s="177"/>
      <c r="V38" s="178"/>
      <c r="W38" s="179"/>
      <c r="X38" s="177"/>
    </row>
    <row r="40" spans="1:24" ht="72" customHeight="1" x14ac:dyDescent="0.25">
      <c r="A40" s="93"/>
      <c r="B40" s="94"/>
      <c r="C40" s="94"/>
      <c r="D40" s="94"/>
      <c r="E40" s="95"/>
      <c r="F40" s="196" t="s">
        <v>59</v>
      </c>
      <c r="G40" s="308">
        <f>I28+L28+O28+R28+U28+X28+I37+L37</f>
        <v>0</v>
      </c>
      <c r="H40" s="308"/>
      <c r="I40" s="308"/>
      <c r="J40" s="308"/>
      <c r="K40" s="308"/>
      <c r="L40" s="308"/>
      <c r="M40" s="308"/>
      <c r="N40" s="308"/>
      <c r="O40" s="308"/>
      <c r="P40" s="308"/>
      <c r="Q40" s="308"/>
      <c r="R40" s="308"/>
      <c r="S40" s="308"/>
      <c r="T40" s="308"/>
      <c r="U40" s="308"/>
      <c r="V40" s="308"/>
      <c r="W40" s="308"/>
      <c r="X40" s="308"/>
    </row>
    <row r="41" spans="1:24" ht="72" customHeight="1" x14ac:dyDescent="0.25">
      <c r="A41" s="93"/>
      <c r="B41" s="94"/>
      <c r="C41" s="94"/>
      <c r="D41" s="94"/>
      <c r="E41" s="95"/>
      <c r="F41" s="196" t="s">
        <v>37</v>
      </c>
      <c r="G41" s="308">
        <f>G40*1.2</f>
        <v>0</v>
      </c>
      <c r="H41" s="308"/>
      <c r="I41" s="308"/>
      <c r="J41" s="308"/>
      <c r="K41" s="308"/>
      <c r="L41" s="308"/>
      <c r="M41" s="308"/>
      <c r="N41" s="308"/>
      <c r="O41" s="308"/>
      <c r="P41" s="308"/>
      <c r="Q41" s="308"/>
      <c r="R41" s="308"/>
      <c r="S41" s="308"/>
      <c r="T41" s="308"/>
      <c r="U41" s="308"/>
      <c r="V41" s="308"/>
      <c r="W41" s="308"/>
      <c r="X41" s="308"/>
    </row>
  </sheetData>
  <sheetProtection algorithmName="SHA-512" hashValue="sTuDR43LVhkIr1oqnfwn/qyJi4LLiRBTjVc9bkPGtbjloajiUvIE5/jC7i/mqxBFkBGopvuU3djUeU4GDQaTvg==" saltValue="msi2rGjyXz9ektoh7veGZg==" spinCount="100000" sheet="1" objects="1" scenarios="1" selectLockedCells="1" selectUnlockedCells="1"/>
  <protectedRanges>
    <protectedRange sqref="C4" name="Plage6"/>
  </protectedRanges>
  <mergeCells count="21">
    <mergeCell ref="B2:X2"/>
    <mergeCell ref="G6:O6"/>
    <mergeCell ref="P6:X6"/>
    <mergeCell ref="G7:O7"/>
    <mergeCell ref="P7:X7"/>
    <mergeCell ref="B4:X4"/>
    <mergeCell ref="E37:F37"/>
    <mergeCell ref="J30:L30"/>
    <mergeCell ref="C24:C27"/>
    <mergeCell ref="C16:C23"/>
    <mergeCell ref="C10:C15"/>
    <mergeCell ref="B28:F28"/>
    <mergeCell ref="G40:X40"/>
    <mergeCell ref="G41:X41"/>
    <mergeCell ref="G8:I8"/>
    <mergeCell ref="J8:L8"/>
    <mergeCell ref="M8:O8"/>
    <mergeCell ref="P8:R8"/>
    <mergeCell ref="S8:U8"/>
    <mergeCell ref="V8:X8"/>
    <mergeCell ref="G30:I30"/>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topLeftCell="B1" zoomScale="70" zoomScaleNormal="70" workbookViewId="0">
      <selection activeCell="B2" sqref="B2:X2"/>
    </sheetView>
  </sheetViews>
  <sheetFormatPr baseColWidth="10" defaultRowHeight="15.75" x14ac:dyDescent="0.25"/>
  <cols>
    <col min="1" max="1" width="5.7109375" style="9" customWidth="1"/>
    <col min="2" max="2" width="2.28515625" style="9" customWidth="1"/>
    <col min="3" max="3" width="32.140625" style="9" customWidth="1"/>
    <col min="4" max="4" width="2.28515625" style="9" customWidth="1"/>
    <col min="5" max="5" width="18.140625" style="102" customWidth="1"/>
    <col min="6" max="6" width="130" style="80" customWidth="1"/>
    <col min="7" max="24" width="15.7109375" style="9" customWidth="1"/>
    <col min="25" max="249" width="11.42578125" style="9"/>
    <col min="250" max="250" width="5.7109375" style="9" customWidth="1"/>
    <col min="251" max="251" width="26.5703125" style="9" customWidth="1"/>
    <col min="252" max="252" width="32.140625" style="9" customWidth="1"/>
    <col min="253" max="253" width="17" style="9" customWidth="1"/>
    <col min="254" max="254" width="2.28515625" style="9" customWidth="1"/>
    <col min="255" max="255" width="18.140625" style="9" customWidth="1"/>
    <col min="256" max="256" width="130" style="9" customWidth="1"/>
    <col min="257" max="257" width="23.28515625" style="9" customWidth="1"/>
    <col min="258" max="258" width="20" style="9" customWidth="1"/>
    <col min="259" max="259" width="21.5703125" style="9" customWidth="1"/>
    <col min="260" max="260" width="22.28515625" style="9" customWidth="1"/>
    <col min="261" max="261" width="19.140625" style="9" customWidth="1"/>
    <col min="262" max="262" width="17.7109375" style="9" bestFit="1" customWidth="1"/>
    <col min="263" max="263" width="5.7109375" style="9" customWidth="1"/>
    <col min="264" max="505" width="11.42578125" style="9"/>
    <col min="506" max="506" width="5.7109375" style="9" customWidth="1"/>
    <col min="507" max="507" width="26.5703125" style="9" customWidth="1"/>
    <col min="508" max="508" width="32.140625" style="9" customWidth="1"/>
    <col min="509" max="509" width="17" style="9" customWidth="1"/>
    <col min="510" max="510" width="2.28515625" style="9" customWidth="1"/>
    <col min="511" max="511" width="18.140625" style="9" customWidth="1"/>
    <col min="512" max="512" width="130" style="9" customWidth="1"/>
    <col min="513" max="513" width="23.28515625" style="9" customWidth="1"/>
    <col min="514" max="514" width="20" style="9" customWidth="1"/>
    <col min="515" max="515" width="21.5703125" style="9" customWidth="1"/>
    <col min="516" max="516" width="22.28515625" style="9" customWidth="1"/>
    <col min="517" max="517" width="19.140625" style="9" customWidth="1"/>
    <col min="518" max="518" width="17.7109375" style="9" bestFit="1" customWidth="1"/>
    <col min="519" max="519" width="5.7109375" style="9" customWidth="1"/>
    <col min="520" max="761" width="11.42578125" style="9"/>
    <col min="762" max="762" width="5.7109375" style="9" customWidth="1"/>
    <col min="763" max="763" width="26.5703125" style="9" customWidth="1"/>
    <col min="764" max="764" width="32.140625" style="9" customWidth="1"/>
    <col min="765" max="765" width="17" style="9" customWidth="1"/>
    <col min="766" max="766" width="2.28515625" style="9" customWidth="1"/>
    <col min="767" max="767" width="18.140625" style="9" customWidth="1"/>
    <col min="768" max="768" width="130" style="9" customWidth="1"/>
    <col min="769" max="769" width="23.28515625" style="9" customWidth="1"/>
    <col min="770" max="770" width="20" style="9" customWidth="1"/>
    <col min="771" max="771" width="21.5703125" style="9" customWidth="1"/>
    <col min="772" max="772" width="22.28515625" style="9" customWidth="1"/>
    <col min="773" max="773" width="19.140625" style="9" customWidth="1"/>
    <col min="774" max="774" width="17.7109375" style="9" bestFit="1" customWidth="1"/>
    <col min="775" max="775" width="5.7109375" style="9" customWidth="1"/>
    <col min="776" max="1017" width="11.42578125" style="9"/>
    <col min="1018" max="1018" width="5.7109375" style="9" customWidth="1"/>
    <col min="1019" max="1019" width="26.5703125" style="9" customWidth="1"/>
    <col min="1020" max="1020" width="32.140625" style="9" customWidth="1"/>
    <col min="1021" max="1021" width="17" style="9" customWidth="1"/>
    <col min="1022" max="1022" width="2.28515625" style="9" customWidth="1"/>
    <col min="1023" max="1023" width="18.140625" style="9" customWidth="1"/>
    <col min="1024" max="1024" width="130" style="9" customWidth="1"/>
    <col min="1025" max="1025" width="23.28515625" style="9" customWidth="1"/>
    <col min="1026" max="1026" width="20" style="9" customWidth="1"/>
    <col min="1027" max="1027" width="21.5703125" style="9" customWidth="1"/>
    <col min="1028" max="1028" width="22.28515625" style="9" customWidth="1"/>
    <col min="1029" max="1029" width="19.140625" style="9" customWidth="1"/>
    <col min="1030" max="1030" width="17.7109375" style="9" bestFit="1" customWidth="1"/>
    <col min="1031" max="1031" width="5.7109375" style="9" customWidth="1"/>
    <col min="1032" max="1273" width="11.42578125" style="9"/>
    <col min="1274" max="1274" width="5.7109375" style="9" customWidth="1"/>
    <col min="1275" max="1275" width="26.5703125" style="9" customWidth="1"/>
    <col min="1276" max="1276" width="32.140625" style="9" customWidth="1"/>
    <col min="1277" max="1277" width="17" style="9" customWidth="1"/>
    <col min="1278" max="1278" width="2.28515625" style="9" customWidth="1"/>
    <col min="1279" max="1279" width="18.140625" style="9" customWidth="1"/>
    <col min="1280" max="1280" width="130" style="9" customWidth="1"/>
    <col min="1281" max="1281" width="23.28515625" style="9" customWidth="1"/>
    <col min="1282" max="1282" width="20" style="9" customWidth="1"/>
    <col min="1283" max="1283" width="21.5703125" style="9" customWidth="1"/>
    <col min="1284" max="1284" width="22.28515625" style="9" customWidth="1"/>
    <col min="1285" max="1285" width="19.140625" style="9" customWidth="1"/>
    <col min="1286" max="1286" width="17.7109375" style="9" bestFit="1" customWidth="1"/>
    <col min="1287" max="1287" width="5.7109375" style="9" customWidth="1"/>
    <col min="1288" max="1529" width="11.42578125" style="9"/>
    <col min="1530" max="1530" width="5.7109375" style="9" customWidth="1"/>
    <col min="1531" max="1531" width="26.5703125" style="9" customWidth="1"/>
    <col min="1532" max="1532" width="32.140625" style="9" customWidth="1"/>
    <col min="1533" max="1533" width="17" style="9" customWidth="1"/>
    <col min="1534" max="1534" width="2.28515625" style="9" customWidth="1"/>
    <col min="1535" max="1535" width="18.140625" style="9" customWidth="1"/>
    <col min="1536" max="1536" width="130" style="9" customWidth="1"/>
    <col min="1537" max="1537" width="23.28515625" style="9" customWidth="1"/>
    <col min="1538" max="1538" width="20" style="9" customWidth="1"/>
    <col min="1539" max="1539" width="21.5703125" style="9" customWidth="1"/>
    <col min="1540" max="1540" width="22.28515625" style="9" customWidth="1"/>
    <col min="1541" max="1541" width="19.140625" style="9" customWidth="1"/>
    <col min="1542" max="1542" width="17.7109375" style="9" bestFit="1" customWidth="1"/>
    <col min="1543" max="1543" width="5.7109375" style="9" customWidth="1"/>
    <col min="1544" max="1785" width="11.42578125" style="9"/>
    <col min="1786" max="1786" width="5.7109375" style="9" customWidth="1"/>
    <col min="1787" max="1787" width="26.5703125" style="9" customWidth="1"/>
    <col min="1788" max="1788" width="32.140625" style="9" customWidth="1"/>
    <col min="1789" max="1789" width="17" style="9" customWidth="1"/>
    <col min="1790" max="1790" width="2.28515625" style="9" customWidth="1"/>
    <col min="1791" max="1791" width="18.140625" style="9" customWidth="1"/>
    <col min="1792" max="1792" width="130" style="9" customWidth="1"/>
    <col min="1793" max="1793" width="23.28515625" style="9" customWidth="1"/>
    <col min="1794" max="1794" width="20" style="9" customWidth="1"/>
    <col min="1795" max="1795" width="21.5703125" style="9" customWidth="1"/>
    <col min="1796" max="1796" width="22.28515625" style="9" customWidth="1"/>
    <col min="1797" max="1797" width="19.140625" style="9" customWidth="1"/>
    <col min="1798" max="1798" width="17.7109375" style="9" bestFit="1" customWidth="1"/>
    <col min="1799" max="1799" width="5.7109375" style="9" customWidth="1"/>
    <col min="1800" max="2041" width="11.42578125" style="9"/>
    <col min="2042" max="2042" width="5.7109375" style="9" customWidth="1"/>
    <col min="2043" max="2043" width="26.5703125" style="9" customWidth="1"/>
    <col min="2044" max="2044" width="32.140625" style="9" customWidth="1"/>
    <col min="2045" max="2045" width="17" style="9" customWidth="1"/>
    <col min="2046" max="2046" width="2.28515625" style="9" customWidth="1"/>
    <col min="2047" max="2047" width="18.140625" style="9" customWidth="1"/>
    <col min="2048" max="2048" width="130" style="9" customWidth="1"/>
    <col min="2049" max="2049" width="23.28515625" style="9" customWidth="1"/>
    <col min="2050" max="2050" width="20" style="9" customWidth="1"/>
    <col min="2051" max="2051" width="21.5703125" style="9" customWidth="1"/>
    <col min="2052" max="2052" width="22.28515625" style="9" customWidth="1"/>
    <col min="2053" max="2053" width="19.140625" style="9" customWidth="1"/>
    <col min="2054" max="2054" width="17.7109375" style="9" bestFit="1" customWidth="1"/>
    <col min="2055" max="2055" width="5.7109375" style="9" customWidth="1"/>
    <col min="2056" max="2297" width="11.42578125" style="9"/>
    <col min="2298" max="2298" width="5.7109375" style="9" customWidth="1"/>
    <col min="2299" max="2299" width="26.5703125" style="9" customWidth="1"/>
    <col min="2300" max="2300" width="32.140625" style="9" customWidth="1"/>
    <col min="2301" max="2301" width="17" style="9" customWidth="1"/>
    <col min="2302" max="2302" width="2.28515625" style="9" customWidth="1"/>
    <col min="2303" max="2303" width="18.140625" style="9" customWidth="1"/>
    <col min="2304" max="2304" width="130" style="9" customWidth="1"/>
    <col min="2305" max="2305" width="23.28515625" style="9" customWidth="1"/>
    <col min="2306" max="2306" width="20" style="9" customWidth="1"/>
    <col min="2307" max="2307" width="21.5703125" style="9" customWidth="1"/>
    <col min="2308" max="2308" width="22.28515625" style="9" customWidth="1"/>
    <col min="2309" max="2309" width="19.140625" style="9" customWidth="1"/>
    <col min="2310" max="2310" width="17.7109375" style="9" bestFit="1" customWidth="1"/>
    <col min="2311" max="2311" width="5.7109375" style="9" customWidth="1"/>
    <col min="2312" max="2553" width="11.42578125" style="9"/>
    <col min="2554" max="2554" width="5.7109375" style="9" customWidth="1"/>
    <col min="2555" max="2555" width="26.5703125" style="9" customWidth="1"/>
    <col min="2556" max="2556" width="32.140625" style="9" customWidth="1"/>
    <col min="2557" max="2557" width="17" style="9" customWidth="1"/>
    <col min="2558" max="2558" width="2.28515625" style="9" customWidth="1"/>
    <col min="2559" max="2559" width="18.140625" style="9" customWidth="1"/>
    <col min="2560" max="2560" width="130" style="9" customWidth="1"/>
    <col min="2561" max="2561" width="23.28515625" style="9" customWidth="1"/>
    <col min="2562" max="2562" width="20" style="9" customWidth="1"/>
    <col min="2563" max="2563" width="21.5703125" style="9" customWidth="1"/>
    <col min="2564" max="2564" width="22.28515625" style="9" customWidth="1"/>
    <col min="2565" max="2565" width="19.140625" style="9" customWidth="1"/>
    <col min="2566" max="2566" width="17.7109375" style="9" bestFit="1" customWidth="1"/>
    <col min="2567" max="2567" width="5.7109375" style="9" customWidth="1"/>
    <col min="2568" max="2809" width="11.42578125" style="9"/>
    <col min="2810" max="2810" width="5.7109375" style="9" customWidth="1"/>
    <col min="2811" max="2811" width="26.5703125" style="9" customWidth="1"/>
    <col min="2812" max="2812" width="32.140625" style="9" customWidth="1"/>
    <col min="2813" max="2813" width="17" style="9" customWidth="1"/>
    <col min="2814" max="2814" width="2.28515625" style="9" customWidth="1"/>
    <col min="2815" max="2815" width="18.140625" style="9" customWidth="1"/>
    <col min="2816" max="2816" width="130" style="9" customWidth="1"/>
    <col min="2817" max="2817" width="23.28515625" style="9" customWidth="1"/>
    <col min="2818" max="2818" width="20" style="9" customWidth="1"/>
    <col min="2819" max="2819" width="21.5703125" style="9" customWidth="1"/>
    <col min="2820" max="2820" width="22.28515625" style="9" customWidth="1"/>
    <col min="2821" max="2821" width="19.140625" style="9" customWidth="1"/>
    <col min="2822" max="2822" width="17.7109375" style="9" bestFit="1" customWidth="1"/>
    <col min="2823" max="2823" width="5.7109375" style="9" customWidth="1"/>
    <col min="2824" max="3065" width="11.42578125" style="9"/>
    <col min="3066" max="3066" width="5.7109375" style="9" customWidth="1"/>
    <col min="3067" max="3067" width="26.5703125" style="9" customWidth="1"/>
    <col min="3068" max="3068" width="32.140625" style="9" customWidth="1"/>
    <col min="3069" max="3069" width="17" style="9" customWidth="1"/>
    <col min="3070" max="3070" width="2.28515625" style="9" customWidth="1"/>
    <col min="3071" max="3071" width="18.140625" style="9" customWidth="1"/>
    <col min="3072" max="3072" width="130" style="9" customWidth="1"/>
    <col min="3073" max="3073" width="23.28515625" style="9" customWidth="1"/>
    <col min="3074" max="3074" width="20" style="9" customWidth="1"/>
    <col min="3075" max="3075" width="21.5703125" style="9" customWidth="1"/>
    <col min="3076" max="3076" width="22.28515625" style="9" customWidth="1"/>
    <col min="3077" max="3077" width="19.140625" style="9" customWidth="1"/>
    <col min="3078" max="3078" width="17.7109375" style="9" bestFit="1" customWidth="1"/>
    <col min="3079" max="3079" width="5.7109375" style="9" customWidth="1"/>
    <col min="3080" max="3321" width="11.42578125" style="9"/>
    <col min="3322" max="3322" width="5.7109375" style="9" customWidth="1"/>
    <col min="3323" max="3323" width="26.5703125" style="9" customWidth="1"/>
    <col min="3324" max="3324" width="32.140625" style="9" customWidth="1"/>
    <col min="3325" max="3325" width="17" style="9" customWidth="1"/>
    <col min="3326" max="3326" width="2.28515625" style="9" customWidth="1"/>
    <col min="3327" max="3327" width="18.140625" style="9" customWidth="1"/>
    <col min="3328" max="3328" width="130" style="9" customWidth="1"/>
    <col min="3329" max="3329" width="23.28515625" style="9" customWidth="1"/>
    <col min="3330" max="3330" width="20" style="9" customWidth="1"/>
    <col min="3331" max="3331" width="21.5703125" style="9" customWidth="1"/>
    <col min="3332" max="3332" width="22.28515625" style="9" customWidth="1"/>
    <col min="3333" max="3333" width="19.140625" style="9" customWidth="1"/>
    <col min="3334" max="3334" width="17.7109375" style="9" bestFit="1" customWidth="1"/>
    <col min="3335" max="3335" width="5.7109375" style="9" customWidth="1"/>
    <col min="3336" max="3577" width="11.42578125" style="9"/>
    <col min="3578" max="3578" width="5.7109375" style="9" customWidth="1"/>
    <col min="3579" max="3579" width="26.5703125" style="9" customWidth="1"/>
    <col min="3580" max="3580" width="32.140625" style="9" customWidth="1"/>
    <col min="3581" max="3581" width="17" style="9" customWidth="1"/>
    <col min="3582" max="3582" width="2.28515625" style="9" customWidth="1"/>
    <col min="3583" max="3583" width="18.140625" style="9" customWidth="1"/>
    <col min="3584" max="3584" width="130" style="9" customWidth="1"/>
    <col min="3585" max="3585" width="23.28515625" style="9" customWidth="1"/>
    <col min="3586" max="3586" width="20" style="9" customWidth="1"/>
    <col min="3587" max="3587" width="21.5703125" style="9" customWidth="1"/>
    <col min="3588" max="3588" width="22.28515625" style="9" customWidth="1"/>
    <col min="3589" max="3589" width="19.140625" style="9" customWidth="1"/>
    <col min="3590" max="3590" width="17.7109375" style="9" bestFit="1" customWidth="1"/>
    <col min="3591" max="3591" width="5.7109375" style="9" customWidth="1"/>
    <col min="3592" max="3833" width="11.42578125" style="9"/>
    <col min="3834" max="3834" width="5.7109375" style="9" customWidth="1"/>
    <col min="3835" max="3835" width="26.5703125" style="9" customWidth="1"/>
    <col min="3836" max="3836" width="32.140625" style="9" customWidth="1"/>
    <col min="3837" max="3837" width="17" style="9" customWidth="1"/>
    <col min="3838" max="3838" width="2.28515625" style="9" customWidth="1"/>
    <col min="3839" max="3839" width="18.140625" style="9" customWidth="1"/>
    <col min="3840" max="3840" width="130" style="9" customWidth="1"/>
    <col min="3841" max="3841" width="23.28515625" style="9" customWidth="1"/>
    <col min="3842" max="3842" width="20" style="9" customWidth="1"/>
    <col min="3843" max="3843" width="21.5703125" style="9" customWidth="1"/>
    <col min="3844" max="3844" width="22.28515625" style="9" customWidth="1"/>
    <col min="3845" max="3845" width="19.140625" style="9" customWidth="1"/>
    <col min="3846" max="3846" width="17.7109375" style="9" bestFit="1" customWidth="1"/>
    <col min="3847" max="3847" width="5.7109375" style="9" customWidth="1"/>
    <col min="3848" max="4089" width="11.42578125" style="9"/>
    <col min="4090" max="4090" width="5.7109375" style="9" customWidth="1"/>
    <col min="4091" max="4091" width="26.5703125" style="9" customWidth="1"/>
    <col min="4092" max="4092" width="32.140625" style="9" customWidth="1"/>
    <col min="4093" max="4093" width="17" style="9" customWidth="1"/>
    <col min="4094" max="4094" width="2.28515625" style="9" customWidth="1"/>
    <col min="4095" max="4095" width="18.140625" style="9" customWidth="1"/>
    <col min="4096" max="4096" width="130" style="9" customWidth="1"/>
    <col min="4097" max="4097" width="23.28515625" style="9" customWidth="1"/>
    <col min="4098" max="4098" width="20" style="9" customWidth="1"/>
    <col min="4099" max="4099" width="21.5703125" style="9" customWidth="1"/>
    <col min="4100" max="4100" width="22.28515625" style="9" customWidth="1"/>
    <col min="4101" max="4101" width="19.140625" style="9" customWidth="1"/>
    <col min="4102" max="4102" width="17.7109375" style="9" bestFit="1" customWidth="1"/>
    <col min="4103" max="4103" width="5.7109375" style="9" customWidth="1"/>
    <col min="4104" max="4345" width="11.42578125" style="9"/>
    <col min="4346" max="4346" width="5.7109375" style="9" customWidth="1"/>
    <col min="4347" max="4347" width="26.5703125" style="9" customWidth="1"/>
    <col min="4348" max="4348" width="32.140625" style="9" customWidth="1"/>
    <col min="4349" max="4349" width="17" style="9" customWidth="1"/>
    <col min="4350" max="4350" width="2.28515625" style="9" customWidth="1"/>
    <col min="4351" max="4351" width="18.140625" style="9" customWidth="1"/>
    <col min="4352" max="4352" width="130" style="9" customWidth="1"/>
    <col min="4353" max="4353" width="23.28515625" style="9" customWidth="1"/>
    <col min="4354" max="4354" width="20" style="9" customWidth="1"/>
    <col min="4355" max="4355" width="21.5703125" style="9" customWidth="1"/>
    <col min="4356" max="4356" width="22.28515625" style="9" customWidth="1"/>
    <col min="4357" max="4357" width="19.140625" style="9" customWidth="1"/>
    <col min="4358" max="4358" width="17.7109375" style="9" bestFit="1" customWidth="1"/>
    <col min="4359" max="4359" width="5.7109375" style="9" customWidth="1"/>
    <col min="4360" max="4601" width="11.42578125" style="9"/>
    <col min="4602" max="4602" width="5.7109375" style="9" customWidth="1"/>
    <col min="4603" max="4603" width="26.5703125" style="9" customWidth="1"/>
    <col min="4604" max="4604" width="32.140625" style="9" customWidth="1"/>
    <col min="4605" max="4605" width="17" style="9" customWidth="1"/>
    <col min="4606" max="4606" width="2.28515625" style="9" customWidth="1"/>
    <col min="4607" max="4607" width="18.140625" style="9" customWidth="1"/>
    <col min="4608" max="4608" width="130" style="9" customWidth="1"/>
    <col min="4609" max="4609" width="23.28515625" style="9" customWidth="1"/>
    <col min="4610" max="4610" width="20" style="9" customWidth="1"/>
    <col min="4611" max="4611" width="21.5703125" style="9" customWidth="1"/>
    <col min="4612" max="4612" width="22.28515625" style="9" customWidth="1"/>
    <col min="4613" max="4613" width="19.140625" style="9" customWidth="1"/>
    <col min="4614" max="4614" width="17.7109375" style="9" bestFit="1" customWidth="1"/>
    <col min="4615" max="4615" width="5.7109375" style="9" customWidth="1"/>
    <col min="4616" max="4857" width="11.42578125" style="9"/>
    <col min="4858" max="4858" width="5.7109375" style="9" customWidth="1"/>
    <col min="4859" max="4859" width="26.5703125" style="9" customWidth="1"/>
    <col min="4860" max="4860" width="32.140625" style="9" customWidth="1"/>
    <col min="4861" max="4861" width="17" style="9" customWidth="1"/>
    <col min="4862" max="4862" width="2.28515625" style="9" customWidth="1"/>
    <col min="4863" max="4863" width="18.140625" style="9" customWidth="1"/>
    <col min="4864" max="4864" width="130" style="9" customWidth="1"/>
    <col min="4865" max="4865" width="23.28515625" style="9" customWidth="1"/>
    <col min="4866" max="4866" width="20" style="9" customWidth="1"/>
    <col min="4867" max="4867" width="21.5703125" style="9" customWidth="1"/>
    <col min="4868" max="4868" width="22.28515625" style="9" customWidth="1"/>
    <col min="4869" max="4869" width="19.140625" style="9" customWidth="1"/>
    <col min="4870" max="4870" width="17.7109375" style="9" bestFit="1" customWidth="1"/>
    <col min="4871" max="4871" width="5.7109375" style="9" customWidth="1"/>
    <col min="4872" max="5113" width="11.42578125" style="9"/>
    <col min="5114" max="5114" width="5.7109375" style="9" customWidth="1"/>
    <col min="5115" max="5115" width="26.5703125" style="9" customWidth="1"/>
    <col min="5116" max="5116" width="32.140625" style="9" customWidth="1"/>
    <col min="5117" max="5117" width="17" style="9" customWidth="1"/>
    <col min="5118" max="5118" width="2.28515625" style="9" customWidth="1"/>
    <col min="5119" max="5119" width="18.140625" style="9" customWidth="1"/>
    <col min="5120" max="5120" width="130" style="9" customWidth="1"/>
    <col min="5121" max="5121" width="23.28515625" style="9" customWidth="1"/>
    <col min="5122" max="5122" width="20" style="9" customWidth="1"/>
    <col min="5123" max="5123" width="21.5703125" style="9" customWidth="1"/>
    <col min="5124" max="5124" width="22.28515625" style="9" customWidth="1"/>
    <col min="5125" max="5125" width="19.140625" style="9" customWidth="1"/>
    <col min="5126" max="5126" width="17.7109375" style="9" bestFit="1" customWidth="1"/>
    <col min="5127" max="5127" width="5.7109375" style="9" customWidth="1"/>
    <col min="5128" max="5369" width="11.42578125" style="9"/>
    <col min="5370" max="5370" width="5.7109375" style="9" customWidth="1"/>
    <col min="5371" max="5371" width="26.5703125" style="9" customWidth="1"/>
    <col min="5372" max="5372" width="32.140625" style="9" customWidth="1"/>
    <col min="5373" max="5373" width="17" style="9" customWidth="1"/>
    <col min="5374" max="5374" width="2.28515625" style="9" customWidth="1"/>
    <col min="5375" max="5375" width="18.140625" style="9" customWidth="1"/>
    <col min="5376" max="5376" width="130" style="9" customWidth="1"/>
    <col min="5377" max="5377" width="23.28515625" style="9" customWidth="1"/>
    <col min="5378" max="5378" width="20" style="9" customWidth="1"/>
    <col min="5379" max="5379" width="21.5703125" style="9" customWidth="1"/>
    <col min="5380" max="5380" width="22.28515625" style="9" customWidth="1"/>
    <col min="5381" max="5381" width="19.140625" style="9" customWidth="1"/>
    <col min="5382" max="5382" width="17.7109375" style="9" bestFit="1" customWidth="1"/>
    <col min="5383" max="5383" width="5.7109375" style="9" customWidth="1"/>
    <col min="5384" max="5625" width="11.42578125" style="9"/>
    <col min="5626" max="5626" width="5.7109375" style="9" customWidth="1"/>
    <col min="5627" max="5627" width="26.5703125" style="9" customWidth="1"/>
    <col min="5628" max="5628" width="32.140625" style="9" customWidth="1"/>
    <col min="5629" max="5629" width="17" style="9" customWidth="1"/>
    <col min="5630" max="5630" width="2.28515625" style="9" customWidth="1"/>
    <col min="5631" max="5631" width="18.140625" style="9" customWidth="1"/>
    <col min="5632" max="5632" width="130" style="9" customWidth="1"/>
    <col min="5633" max="5633" width="23.28515625" style="9" customWidth="1"/>
    <col min="5634" max="5634" width="20" style="9" customWidth="1"/>
    <col min="5635" max="5635" width="21.5703125" style="9" customWidth="1"/>
    <col min="5636" max="5636" width="22.28515625" style="9" customWidth="1"/>
    <col min="5637" max="5637" width="19.140625" style="9" customWidth="1"/>
    <col min="5638" max="5638" width="17.7109375" style="9" bestFit="1" customWidth="1"/>
    <col min="5639" max="5639" width="5.7109375" style="9" customWidth="1"/>
    <col min="5640" max="5881" width="11.42578125" style="9"/>
    <col min="5882" max="5882" width="5.7109375" style="9" customWidth="1"/>
    <col min="5883" max="5883" width="26.5703125" style="9" customWidth="1"/>
    <col min="5884" max="5884" width="32.140625" style="9" customWidth="1"/>
    <col min="5885" max="5885" width="17" style="9" customWidth="1"/>
    <col min="5886" max="5886" width="2.28515625" style="9" customWidth="1"/>
    <col min="5887" max="5887" width="18.140625" style="9" customWidth="1"/>
    <col min="5888" max="5888" width="130" style="9" customWidth="1"/>
    <col min="5889" max="5889" width="23.28515625" style="9" customWidth="1"/>
    <col min="5890" max="5890" width="20" style="9" customWidth="1"/>
    <col min="5891" max="5891" width="21.5703125" style="9" customWidth="1"/>
    <col min="5892" max="5892" width="22.28515625" style="9" customWidth="1"/>
    <col min="5893" max="5893" width="19.140625" style="9" customWidth="1"/>
    <col min="5894" max="5894" width="17.7109375" style="9" bestFit="1" customWidth="1"/>
    <col min="5895" max="5895" width="5.7109375" style="9" customWidth="1"/>
    <col min="5896" max="6137" width="11.42578125" style="9"/>
    <col min="6138" max="6138" width="5.7109375" style="9" customWidth="1"/>
    <col min="6139" max="6139" width="26.5703125" style="9" customWidth="1"/>
    <col min="6140" max="6140" width="32.140625" style="9" customWidth="1"/>
    <col min="6141" max="6141" width="17" style="9" customWidth="1"/>
    <col min="6142" max="6142" width="2.28515625" style="9" customWidth="1"/>
    <col min="6143" max="6143" width="18.140625" style="9" customWidth="1"/>
    <col min="6144" max="6144" width="130" style="9" customWidth="1"/>
    <col min="6145" max="6145" width="23.28515625" style="9" customWidth="1"/>
    <col min="6146" max="6146" width="20" style="9" customWidth="1"/>
    <col min="6147" max="6147" width="21.5703125" style="9" customWidth="1"/>
    <col min="6148" max="6148" width="22.28515625" style="9" customWidth="1"/>
    <col min="6149" max="6149" width="19.140625" style="9" customWidth="1"/>
    <col min="6150" max="6150" width="17.7109375" style="9" bestFit="1" customWidth="1"/>
    <col min="6151" max="6151" width="5.7109375" style="9" customWidth="1"/>
    <col min="6152" max="6393" width="11.42578125" style="9"/>
    <col min="6394" max="6394" width="5.7109375" style="9" customWidth="1"/>
    <col min="6395" max="6395" width="26.5703125" style="9" customWidth="1"/>
    <col min="6396" max="6396" width="32.140625" style="9" customWidth="1"/>
    <col min="6397" max="6397" width="17" style="9" customWidth="1"/>
    <col min="6398" max="6398" width="2.28515625" style="9" customWidth="1"/>
    <col min="6399" max="6399" width="18.140625" style="9" customWidth="1"/>
    <col min="6400" max="6400" width="130" style="9" customWidth="1"/>
    <col min="6401" max="6401" width="23.28515625" style="9" customWidth="1"/>
    <col min="6402" max="6402" width="20" style="9" customWidth="1"/>
    <col min="6403" max="6403" width="21.5703125" style="9" customWidth="1"/>
    <col min="6404" max="6404" width="22.28515625" style="9" customWidth="1"/>
    <col min="6405" max="6405" width="19.140625" style="9" customWidth="1"/>
    <col min="6406" max="6406" width="17.7109375" style="9" bestFit="1" customWidth="1"/>
    <col min="6407" max="6407" width="5.7109375" style="9" customWidth="1"/>
    <col min="6408" max="6649" width="11.42578125" style="9"/>
    <col min="6650" max="6650" width="5.7109375" style="9" customWidth="1"/>
    <col min="6651" max="6651" width="26.5703125" style="9" customWidth="1"/>
    <col min="6652" max="6652" width="32.140625" style="9" customWidth="1"/>
    <col min="6653" max="6653" width="17" style="9" customWidth="1"/>
    <col min="6654" max="6654" width="2.28515625" style="9" customWidth="1"/>
    <col min="6655" max="6655" width="18.140625" style="9" customWidth="1"/>
    <col min="6656" max="6656" width="130" style="9" customWidth="1"/>
    <col min="6657" max="6657" width="23.28515625" style="9" customWidth="1"/>
    <col min="6658" max="6658" width="20" style="9" customWidth="1"/>
    <col min="6659" max="6659" width="21.5703125" style="9" customWidth="1"/>
    <col min="6660" max="6660" width="22.28515625" style="9" customWidth="1"/>
    <col min="6661" max="6661" width="19.140625" style="9" customWidth="1"/>
    <col min="6662" max="6662" width="17.7109375" style="9" bestFit="1" customWidth="1"/>
    <col min="6663" max="6663" width="5.7109375" style="9" customWidth="1"/>
    <col min="6664" max="6905" width="11.42578125" style="9"/>
    <col min="6906" max="6906" width="5.7109375" style="9" customWidth="1"/>
    <col min="6907" max="6907" width="26.5703125" style="9" customWidth="1"/>
    <col min="6908" max="6908" width="32.140625" style="9" customWidth="1"/>
    <col min="6909" max="6909" width="17" style="9" customWidth="1"/>
    <col min="6910" max="6910" width="2.28515625" style="9" customWidth="1"/>
    <col min="6911" max="6911" width="18.140625" style="9" customWidth="1"/>
    <col min="6912" max="6912" width="130" style="9" customWidth="1"/>
    <col min="6913" max="6913" width="23.28515625" style="9" customWidth="1"/>
    <col min="6914" max="6914" width="20" style="9" customWidth="1"/>
    <col min="6915" max="6915" width="21.5703125" style="9" customWidth="1"/>
    <col min="6916" max="6916" width="22.28515625" style="9" customWidth="1"/>
    <col min="6917" max="6917" width="19.140625" style="9" customWidth="1"/>
    <col min="6918" max="6918" width="17.7109375" style="9" bestFit="1" customWidth="1"/>
    <col min="6919" max="6919" width="5.7109375" style="9" customWidth="1"/>
    <col min="6920" max="7161" width="11.42578125" style="9"/>
    <col min="7162" max="7162" width="5.7109375" style="9" customWidth="1"/>
    <col min="7163" max="7163" width="26.5703125" style="9" customWidth="1"/>
    <col min="7164" max="7164" width="32.140625" style="9" customWidth="1"/>
    <col min="7165" max="7165" width="17" style="9" customWidth="1"/>
    <col min="7166" max="7166" width="2.28515625" style="9" customWidth="1"/>
    <col min="7167" max="7167" width="18.140625" style="9" customWidth="1"/>
    <col min="7168" max="7168" width="130" style="9" customWidth="1"/>
    <col min="7169" max="7169" width="23.28515625" style="9" customWidth="1"/>
    <col min="7170" max="7170" width="20" style="9" customWidth="1"/>
    <col min="7171" max="7171" width="21.5703125" style="9" customWidth="1"/>
    <col min="7172" max="7172" width="22.28515625" style="9" customWidth="1"/>
    <col min="7173" max="7173" width="19.140625" style="9" customWidth="1"/>
    <col min="7174" max="7174" width="17.7109375" style="9" bestFit="1" customWidth="1"/>
    <col min="7175" max="7175" width="5.7109375" style="9" customWidth="1"/>
    <col min="7176" max="7417" width="11.42578125" style="9"/>
    <col min="7418" max="7418" width="5.7109375" style="9" customWidth="1"/>
    <col min="7419" max="7419" width="26.5703125" style="9" customWidth="1"/>
    <col min="7420" max="7420" width="32.140625" style="9" customWidth="1"/>
    <col min="7421" max="7421" width="17" style="9" customWidth="1"/>
    <col min="7422" max="7422" width="2.28515625" style="9" customWidth="1"/>
    <col min="7423" max="7423" width="18.140625" style="9" customWidth="1"/>
    <col min="7424" max="7424" width="130" style="9" customWidth="1"/>
    <col min="7425" max="7425" width="23.28515625" style="9" customWidth="1"/>
    <col min="7426" max="7426" width="20" style="9" customWidth="1"/>
    <col min="7427" max="7427" width="21.5703125" style="9" customWidth="1"/>
    <col min="7428" max="7428" width="22.28515625" style="9" customWidth="1"/>
    <col min="7429" max="7429" width="19.140625" style="9" customWidth="1"/>
    <col min="7430" max="7430" width="17.7109375" style="9" bestFit="1" customWidth="1"/>
    <col min="7431" max="7431" width="5.7109375" style="9" customWidth="1"/>
    <col min="7432" max="7673" width="11.42578125" style="9"/>
    <col min="7674" max="7674" width="5.7109375" style="9" customWidth="1"/>
    <col min="7675" max="7675" width="26.5703125" style="9" customWidth="1"/>
    <col min="7676" max="7676" width="32.140625" style="9" customWidth="1"/>
    <col min="7677" max="7677" width="17" style="9" customWidth="1"/>
    <col min="7678" max="7678" width="2.28515625" style="9" customWidth="1"/>
    <col min="7679" max="7679" width="18.140625" style="9" customWidth="1"/>
    <col min="7680" max="7680" width="130" style="9" customWidth="1"/>
    <col min="7681" max="7681" width="23.28515625" style="9" customWidth="1"/>
    <col min="7682" max="7682" width="20" style="9" customWidth="1"/>
    <col min="7683" max="7683" width="21.5703125" style="9" customWidth="1"/>
    <col min="7684" max="7684" width="22.28515625" style="9" customWidth="1"/>
    <col min="7685" max="7685" width="19.140625" style="9" customWidth="1"/>
    <col min="7686" max="7686" width="17.7109375" style="9" bestFit="1" customWidth="1"/>
    <col min="7687" max="7687" width="5.7109375" style="9" customWidth="1"/>
    <col min="7688" max="7929" width="11.42578125" style="9"/>
    <col min="7930" max="7930" width="5.7109375" style="9" customWidth="1"/>
    <col min="7931" max="7931" width="26.5703125" style="9" customWidth="1"/>
    <col min="7932" max="7932" width="32.140625" style="9" customWidth="1"/>
    <col min="7933" max="7933" width="17" style="9" customWidth="1"/>
    <col min="7934" max="7934" width="2.28515625" style="9" customWidth="1"/>
    <col min="7935" max="7935" width="18.140625" style="9" customWidth="1"/>
    <col min="7936" max="7936" width="130" style="9" customWidth="1"/>
    <col min="7937" max="7937" width="23.28515625" style="9" customWidth="1"/>
    <col min="7938" max="7938" width="20" style="9" customWidth="1"/>
    <col min="7939" max="7939" width="21.5703125" style="9" customWidth="1"/>
    <col min="7940" max="7940" width="22.28515625" style="9" customWidth="1"/>
    <col min="7941" max="7941" width="19.140625" style="9" customWidth="1"/>
    <col min="7942" max="7942" width="17.7109375" style="9" bestFit="1" customWidth="1"/>
    <col min="7943" max="7943" width="5.7109375" style="9" customWidth="1"/>
    <col min="7944" max="8185" width="11.42578125" style="9"/>
    <col min="8186" max="8186" width="5.7109375" style="9" customWidth="1"/>
    <col min="8187" max="8187" width="26.5703125" style="9" customWidth="1"/>
    <col min="8188" max="8188" width="32.140625" style="9" customWidth="1"/>
    <col min="8189" max="8189" width="17" style="9" customWidth="1"/>
    <col min="8190" max="8190" width="2.28515625" style="9" customWidth="1"/>
    <col min="8191" max="8191" width="18.140625" style="9" customWidth="1"/>
    <col min="8192" max="8192" width="130" style="9" customWidth="1"/>
    <col min="8193" max="8193" width="23.28515625" style="9" customWidth="1"/>
    <col min="8194" max="8194" width="20" style="9" customWidth="1"/>
    <col min="8195" max="8195" width="21.5703125" style="9" customWidth="1"/>
    <col min="8196" max="8196" width="22.28515625" style="9" customWidth="1"/>
    <col min="8197" max="8197" width="19.140625" style="9" customWidth="1"/>
    <col min="8198" max="8198" width="17.7109375" style="9" bestFit="1" customWidth="1"/>
    <col min="8199" max="8199" width="5.7109375" style="9" customWidth="1"/>
    <col min="8200" max="8441" width="11.42578125" style="9"/>
    <col min="8442" max="8442" width="5.7109375" style="9" customWidth="1"/>
    <col min="8443" max="8443" width="26.5703125" style="9" customWidth="1"/>
    <col min="8444" max="8444" width="32.140625" style="9" customWidth="1"/>
    <col min="8445" max="8445" width="17" style="9" customWidth="1"/>
    <col min="8446" max="8446" width="2.28515625" style="9" customWidth="1"/>
    <col min="8447" max="8447" width="18.140625" style="9" customWidth="1"/>
    <col min="8448" max="8448" width="130" style="9" customWidth="1"/>
    <col min="8449" max="8449" width="23.28515625" style="9" customWidth="1"/>
    <col min="8450" max="8450" width="20" style="9" customWidth="1"/>
    <col min="8451" max="8451" width="21.5703125" style="9" customWidth="1"/>
    <col min="8452" max="8452" width="22.28515625" style="9" customWidth="1"/>
    <col min="8453" max="8453" width="19.140625" style="9" customWidth="1"/>
    <col min="8454" max="8454" width="17.7109375" style="9" bestFit="1" customWidth="1"/>
    <col min="8455" max="8455" width="5.7109375" style="9" customWidth="1"/>
    <col min="8456" max="8697" width="11.42578125" style="9"/>
    <col min="8698" max="8698" width="5.7109375" style="9" customWidth="1"/>
    <col min="8699" max="8699" width="26.5703125" style="9" customWidth="1"/>
    <col min="8700" max="8700" width="32.140625" style="9" customWidth="1"/>
    <col min="8701" max="8701" width="17" style="9" customWidth="1"/>
    <col min="8702" max="8702" width="2.28515625" style="9" customWidth="1"/>
    <col min="8703" max="8703" width="18.140625" style="9" customWidth="1"/>
    <col min="8704" max="8704" width="130" style="9" customWidth="1"/>
    <col min="8705" max="8705" width="23.28515625" style="9" customWidth="1"/>
    <col min="8706" max="8706" width="20" style="9" customWidth="1"/>
    <col min="8707" max="8707" width="21.5703125" style="9" customWidth="1"/>
    <col min="8708" max="8708" width="22.28515625" style="9" customWidth="1"/>
    <col min="8709" max="8709" width="19.140625" style="9" customWidth="1"/>
    <col min="8710" max="8710" width="17.7109375" style="9" bestFit="1" customWidth="1"/>
    <col min="8711" max="8711" width="5.7109375" style="9" customWidth="1"/>
    <col min="8712" max="8953" width="11.42578125" style="9"/>
    <col min="8954" max="8954" width="5.7109375" style="9" customWidth="1"/>
    <col min="8955" max="8955" width="26.5703125" style="9" customWidth="1"/>
    <col min="8956" max="8956" width="32.140625" style="9" customWidth="1"/>
    <col min="8957" max="8957" width="17" style="9" customWidth="1"/>
    <col min="8958" max="8958" width="2.28515625" style="9" customWidth="1"/>
    <col min="8959" max="8959" width="18.140625" style="9" customWidth="1"/>
    <col min="8960" max="8960" width="130" style="9" customWidth="1"/>
    <col min="8961" max="8961" width="23.28515625" style="9" customWidth="1"/>
    <col min="8962" max="8962" width="20" style="9" customWidth="1"/>
    <col min="8963" max="8963" width="21.5703125" style="9" customWidth="1"/>
    <col min="8964" max="8964" width="22.28515625" style="9" customWidth="1"/>
    <col min="8965" max="8965" width="19.140625" style="9" customWidth="1"/>
    <col min="8966" max="8966" width="17.7109375" style="9" bestFit="1" customWidth="1"/>
    <col min="8967" max="8967" width="5.7109375" style="9" customWidth="1"/>
    <col min="8968" max="9209" width="11.42578125" style="9"/>
    <col min="9210" max="9210" width="5.7109375" style="9" customWidth="1"/>
    <col min="9211" max="9211" width="26.5703125" style="9" customWidth="1"/>
    <col min="9212" max="9212" width="32.140625" style="9" customWidth="1"/>
    <col min="9213" max="9213" width="17" style="9" customWidth="1"/>
    <col min="9214" max="9214" width="2.28515625" style="9" customWidth="1"/>
    <col min="9215" max="9215" width="18.140625" style="9" customWidth="1"/>
    <col min="9216" max="9216" width="130" style="9" customWidth="1"/>
    <col min="9217" max="9217" width="23.28515625" style="9" customWidth="1"/>
    <col min="9218" max="9218" width="20" style="9" customWidth="1"/>
    <col min="9219" max="9219" width="21.5703125" style="9" customWidth="1"/>
    <col min="9220" max="9220" width="22.28515625" style="9" customWidth="1"/>
    <col min="9221" max="9221" width="19.140625" style="9" customWidth="1"/>
    <col min="9222" max="9222" width="17.7109375" style="9" bestFit="1" customWidth="1"/>
    <col min="9223" max="9223" width="5.7109375" style="9" customWidth="1"/>
    <col min="9224" max="9465" width="11.42578125" style="9"/>
    <col min="9466" max="9466" width="5.7109375" style="9" customWidth="1"/>
    <col min="9467" max="9467" width="26.5703125" style="9" customWidth="1"/>
    <col min="9468" max="9468" width="32.140625" style="9" customWidth="1"/>
    <col min="9469" max="9469" width="17" style="9" customWidth="1"/>
    <col min="9470" max="9470" width="2.28515625" style="9" customWidth="1"/>
    <col min="9471" max="9471" width="18.140625" style="9" customWidth="1"/>
    <col min="9472" max="9472" width="130" style="9" customWidth="1"/>
    <col min="9473" max="9473" width="23.28515625" style="9" customWidth="1"/>
    <col min="9474" max="9474" width="20" style="9" customWidth="1"/>
    <col min="9475" max="9475" width="21.5703125" style="9" customWidth="1"/>
    <col min="9476" max="9476" width="22.28515625" style="9" customWidth="1"/>
    <col min="9477" max="9477" width="19.140625" style="9" customWidth="1"/>
    <col min="9478" max="9478" width="17.7109375" style="9" bestFit="1" customWidth="1"/>
    <col min="9479" max="9479" width="5.7109375" style="9" customWidth="1"/>
    <col min="9480" max="9721" width="11.42578125" style="9"/>
    <col min="9722" max="9722" width="5.7109375" style="9" customWidth="1"/>
    <col min="9723" max="9723" width="26.5703125" style="9" customWidth="1"/>
    <col min="9724" max="9724" width="32.140625" style="9" customWidth="1"/>
    <col min="9725" max="9725" width="17" style="9" customWidth="1"/>
    <col min="9726" max="9726" width="2.28515625" style="9" customWidth="1"/>
    <col min="9727" max="9727" width="18.140625" style="9" customWidth="1"/>
    <col min="9728" max="9728" width="130" style="9" customWidth="1"/>
    <col min="9729" max="9729" width="23.28515625" style="9" customWidth="1"/>
    <col min="9730" max="9730" width="20" style="9" customWidth="1"/>
    <col min="9731" max="9731" width="21.5703125" style="9" customWidth="1"/>
    <col min="9732" max="9732" width="22.28515625" style="9" customWidth="1"/>
    <col min="9733" max="9733" width="19.140625" style="9" customWidth="1"/>
    <col min="9734" max="9734" width="17.7109375" style="9" bestFit="1" customWidth="1"/>
    <col min="9735" max="9735" width="5.7109375" style="9" customWidth="1"/>
    <col min="9736" max="9977" width="11.42578125" style="9"/>
    <col min="9978" max="9978" width="5.7109375" style="9" customWidth="1"/>
    <col min="9979" max="9979" width="26.5703125" style="9" customWidth="1"/>
    <col min="9980" max="9980" width="32.140625" style="9" customWidth="1"/>
    <col min="9981" max="9981" width="17" style="9" customWidth="1"/>
    <col min="9982" max="9982" width="2.28515625" style="9" customWidth="1"/>
    <col min="9983" max="9983" width="18.140625" style="9" customWidth="1"/>
    <col min="9984" max="9984" width="130" style="9" customWidth="1"/>
    <col min="9985" max="9985" width="23.28515625" style="9" customWidth="1"/>
    <col min="9986" max="9986" width="20" style="9" customWidth="1"/>
    <col min="9987" max="9987" width="21.5703125" style="9" customWidth="1"/>
    <col min="9988" max="9988" width="22.28515625" style="9" customWidth="1"/>
    <col min="9989" max="9989" width="19.140625" style="9" customWidth="1"/>
    <col min="9990" max="9990" width="17.7109375" style="9" bestFit="1" customWidth="1"/>
    <col min="9991" max="9991" width="5.7109375" style="9" customWidth="1"/>
    <col min="9992" max="10233" width="11.42578125" style="9"/>
    <col min="10234" max="10234" width="5.7109375" style="9" customWidth="1"/>
    <col min="10235" max="10235" width="26.5703125" style="9" customWidth="1"/>
    <col min="10236" max="10236" width="32.140625" style="9" customWidth="1"/>
    <col min="10237" max="10237" width="17" style="9" customWidth="1"/>
    <col min="10238" max="10238" width="2.28515625" style="9" customWidth="1"/>
    <col min="10239" max="10239" width="18.140625" style="9" customWidth="1"/>
    <col min="10240" max="10240" width="130" style="9" customWidth="1"/>
    <col min="10241" max="10241" width="23.28515625" style="9" customWidth="1"/>
    <col min="10242" max="10242" width="20" style="9" customWidth="1"/>
    <col min="10243" max="10243" width="21.5703125" style="9" customWidth="1"/>
    <col min="10244" max="10244" width="22.28515625" style="9" customWidth="1"/>
    <col min="10245" max="10245" width="19.140625" style="9" customWidth="1"/>
    <col min="10246" max="10246" width="17.7109375" style="9" bestFit="1" customWidth="1"/>
    <col min="10247" max="10247" width="5.7109375" style="9" customWidth="1"/>
    <col min="10248" max="10489" width="11.42578125" style="9"/>
    <col min="10490" max="10490" width="5.7109375" style="9" customWidth="1"/>
    <col min="10491" max="10491" width="26.5703125" style="9" customWidth="1"/>
    <col min="10492" max="10492" width="32.140625" style="9" customWidth="1"/>
    <col min="10493" max="10493" width="17" style="9" customWidth="1"/>
    <col min="10494" max="10494" width="2.28515625" style="9" customWidth="1"/>
    <col min="10495" max="10495" width="18.140625" style="9" customWidth="1"/>
    <col min="10496" max="10496" width="130" style="9" customWidth="1"/>
    <col min="10497" max="10497" width="23.28515625" style="9" customWidth="1"/>
    <col min="10498" max="10498" width="20" style="9" customWidth="1"/>
    <col min="10499" max="10499" width="21.5703125" style="9" customWidth="1"/>
    <col min="10500" max="10500" width="22.28515625" style="9" customWidth="1"/>
    <col min="10501" max="10501" width="19.140625" style="9" customWidth="1"/>
    <col min="10502" max="10502" width="17.7109375" style="9" bestFit="1" customWidth="1"/>
    <col min="10503" max="10503" width="5.7109375" style="9" customWidth="1"/>
    <col min="10504" max="10745" width="11.42578125" style="9"/>
    <col min="10746" max="10746" width="5.7109375" style="9" customWidth="1"/>
    <col min="10747" max="10747" width="26.5703125" style="9" customWidth="1"/>
    <col min="10748" max="10748" width="32.140625" style="9" customWidth="1"/>
    <col min="10749" max="10749" width="17" style="9" customWidth="1"/>
    <col min="10750" max="10750" width="2.28515625" style="9" customWidth="1"/>
    <col min="10751" max="10751" width="18.140625" style="9" customWidth="1"/>
    <col min="10752" max="10752" width="130" style="9" customWidth="1"/>
    <col min="10753" max="10753" width="23.28515625" style="9" customWidth="1"/>
    <col min="10754" max="10754" width="20" style="9" customWidth="1"/>
    <col min="10755" max="10755" width="21.5703125" style="9" customWidth="1"/>
    <col min="10756" max="10756" width="22.28515625" style="9" customWidth="1"/>
    <col min="10757" max="10757" width="19.140625" style="9" customWidth="1"/>
    <col min="10758" max="10758" width="17.7109375" style="9" bestFit="1" customWidth="1"/>
    <col min="10759" max="10759" width="5.7109375" style="9" customWidth="1"/>
    <col min="10760" max="11001" width="11.42578125" style="9"/>
    <col min="11002" max="11002" width="5.7109375" style="9" customWidth="1"/>
    <col min="11003" max="11003" width="26.5703125" style="9" customWidth="1"/>
    <col min="11004" max="11004" width="32.140625" style="9" customWidth="1"/>
    <col min="11005" max="11005" width="17" style="9" customWidth="1"/>
    <col min="11006" max="11006" width="2.28515625" style="9" customWidth="1"/>
    <col min="11007" max="11007" width="18.140625" style="9" customWidth="1"/>
    <col min="11008" max="11008" width="130" style="9" customWidth="1"/>
    <col min="11009" max="11009" width="23.28515625" style="9" customWidth="1"/>
    <col min="11010" max="11010" width="20" style="9" customWidth="1"/>
    <col min="11011" max="11011" width="21.5703125" style="9" customWidth="1"/>
    <col min="11012" max="11012" width="22.28515625" style="9" customWidth="1"/>
    <col min="11013" max="11013" width="19.140625" style="9" customWidth="1"/>
    <col min="11014" max="11014" width="17.7109375" style="9" bestFit="1" customWidth="1"/>
    <col min="11015" max="11015" width="5.7109375" style="9" customWidth="1"/>
    <col min="11016" max="11257" width="11.42578125" style="9"/>
    <col min="11258" max="11258" width="5.7109375" style="9" customWidth="1"/>
    <col min="11259" max="11259" width="26.5703125" style="9" customWidth="1"/>
    <col min="11260" max="11260" width="32.140625" style="9" customWidth="1"/>
    <col min="11261" max="11261" width="17" style="9" customWidth="1"/>
    <col min="11262" max="11262" width="2.28515625" style="9" customWidth="1"/>
    <col min="11263" max="11263" width="18.140625" style="9" customWidth="1"/>
    <col min="11264" max="11264" width="130" style="9" customWidth="1"/>
    <col min="11265" max="11265" width="23.28515625" style="9" customWidth="1"/>
    <col min="11266" max="11266" width="20" style="9" customWidth="1"/>
    <col min="11267" max="11267" width="21.5703125" style="9" customWidth="1"/>
    <col min="11268" max="11268" width="22.28515625" style="9" customWidth="1"/>
    <col min="11269" max="11269" width="19.140625" style="9" customWidth="1"/>
    <col min="11270" max="11270" width="17.7109375" style="9" bestFit="1" customWidth="1"/>
    <col min="11271" max="11271" width="5.7109375" style="9" customWidth="1"/>
    <col min="11272" max="11513" width="11.42578125" style="9"/>
    <col min="11514" max="11514" width="5.7109375" style="9" customWidth="1"/>
    <col min="11515" max="11515" width="26.5703125" style="9" customWidth="1"/>
    <col min="11516" max="11516" width="32.140625" style="9" customWidth="1"/>
    <col min="11517" max="11517" width="17" style="9" customWidth="1"/>
    <col min="11518" max="11518" width="2.28515625" style="9" customWidth="1"/>
    <col min="11519" max="11519" width="18.140625" style="9" customWidth="1"/>
    <col min="11520" max="11520" width="130" style="9" customWidth="1"/>
    <col min="11521" max="11521" width="23.28515625" style="9" customWidth="1"/>
    <col min="11522" max="11522" width="20" style="9" customWidth="1"/>
    <col min="11523" max="11523" width="21.5703125" style="9" customWidth="1"/>
    <col min="11524" max="11524" width="22.28515625" style="9" customWidth="1"/>
    <col min="11525" max="11525" width="19.140625" style="9" customWidth="1"/>
    <col min="11526" max="11526" width="17.7109375" style="9" bestFit="1" customWidth="1"/>
    <col min="11527" max="11527" width="5.7109375" style="9" customWidth="1"/>
    <col min="11528" max="11769" width="11.42578125" style="9"/>
    <col min="11770" max="11770" width="5.7109375" style="9" customWidth="1"/>
    <col min="11771" max="11771" width="26.5703125" style="9" customWidth="1"/>
    <col min="11772" max="11772" width="32.140625" style="9" customWidth="1"/>
    <col min="11773" max="11773" width="17" style="9" customWidth="1"/>
    <col min="11774" max="11774" width="2.28515625" style="9" customWidth="1"/>
    <col min="11775" max="11775" width="18.140625" style="9" customWidth="1"/>
    <col min="11776" max="11776" width="130" style="9" customWidth="1"/>
    <col min="11777" max="11777" width="23.28515625" style="9" customWidth="1"/>
    <col min="11778" max="11778" width="20" style="9" customWidth="1"/>
    <col min="11779" max="11779" width="21.5703125" style="9" customWidth="1"/>
    <col min="11780" max="11780" width="22.28515625" style="9" customWidth="1"/>
    <col min="11781" max="11781" width="19.140625" style="9" customWidth="1"/>
    <col min="11782" max="11782" width="17.7109375" style="9" bestFit="1" customWidth="1"/>
    <col min="11783" max="11783" width="5.7109375" style="9" customWidth="1"/>
    <col min="11784" max="12025" width="11.42578125" style="9"/>
    <col min="12026" max="12026" width="5.7109375" style="9" customWidth="1"/>
    <col min="12027" max="12027" width="26.5703125" style="9" customWidth="1"/>
    <col min="12028" max="12028" width="32.140625" style="9" customWidth="1"/>
    <col min="12029" max="12029" width="17" style="9" customWidth="1"/>
    <col min="12030" max="12030" width="2.28515625" style="9" customWidth="1"/>
    <col min="12031" max="12031" width="18.140625" style="9" customWidth="1"/>
    <col min="12032" max="12032" width="130" style="9" customWidth="1"/>
    <col min="12033" max="12033" width="23.28515625" style="9" customWidth="1"/>
    <col min="12034" max="12034" width="20" style="9" customWidth="1"/>
    <col min="12035" max="12035" width="21.5703125" style="9" customWidth="1"/>
    <col min="12036" max="12036" width="22.28515625" style="9" customWidth="1"/>
    <col min="12037" max="12037" width="19.140625" style="9" customWidth="1"/>
    <col min="12038" max="12038" width="17.7109375" style="9" bestFit="1" customWidth="1"/>
    <col min="12039" max="12039" width="5.7109375" style="9" customWidth="1"/>
    <col min="12040" max="12281" width="11.42578125" style="9"/>
    <col min="12282" max="12282" width="5.7109375" style="9" customWidth="1"/>
    <col min="12283" max="12283" width="26.5703125" style="9" customWidth="1"/>
    <col min="12284" max="12284" width="32.140625" style="9" customWidth="1"/>
    <col min="12285" max="12285" width="17" style="9" customWidth="1"/>
    <col min="12286" max="12286" width="2.28515625" style="9" customWidth="1"/>
    <col min="12287" max="12287" width="18.140625" style="9" customWidth="1"/>
    <col min="12288" max="12288" width="130" style="9" customWidth="1"/>
    <col min="12289" max="12289" width="23.28515625" style="9" customWidth="1"/>
    <col min="12290" max="12290" width="20" style="9" customWidth="1"/>
    <col min="12291" max="12291" width="21.5703125" style="9" customWidth="1"/>
    <col min="12292" max="12292" width="22.28515625" style="9" customWidth="1"/>
    <col min="12293" max="12293" width="19.140625" style="9" customWidth="1"/>
    <col min="12294" max="12294" width="17.7109375" style="9" bestFit="1" customWidth="1"/>
    <col min="12295" max="12295" width="5.7109375" style="9" customWidth="1"/>
    <col min="12296" max="12537" width="11.42578125" style="9"/>
    <col min="12538" max="12538" width="5.7109375" style="9" customWidth="1"/>
    <col min="12539" max="12539" width="26.5703125" style="9" customWidth="1"/>
    <col min="12540" max="12540" width="32.140625" style="9" customWidth="1"/>
    <col min="12541" max="12541" width="17" style="9" customWidth="1"/>
    <col min="12542" max="12542" width="2.28515625" style="9" customWidth="1"/>
    <col min="12543" max="12543" width="18.140625" style="9" customWidth="1"/>
    <col min="12544" max="12544" width="130" style="9" customWidth="1"/>
    <col min="12545" max="12545" width="23.28515625" style="9" customWidth="1"/>
    <col min="12546" max="12546" width="20" style="9" customWidth="1"/>
    <col min="12547" max="12547" width="21.5703125" style="9" customWidth="1"/>
    <col min="12548" max="12548" width="22.28515625" style="9" customWidth="1"/>
    <col min="12549" max="12549" width="19.140625" style="9" customWidth="1"/>
    <col min="12550" max="12550" width="17.7109375" style="9" bestFit="1" customWidth="1"/>
    <col min="12551" max="12551" width="5.7109375" style="9" customWidth="1"/>
    <col min="12552" max="12793" width="11.42578125" style="9"/>
    <col min="12794" max="12794" width="5.7109375" style="9" customWidth="1"/>
    <col min="12795" max="12795" width="26.5703125" style="9" customWidth="1"/>
    <col min="12796" max="12796" width="32.140625" style="9" customWidth="1"/>
    <col min="12797" max="12797" width="17" style="9" customWidth="1"/>
    <col min="12798" max="12798" width="2.28515625" style="9" customWidth="1"/>
    <col min="12799" max="12799" width="18.140625" style="9" customWidth="1"/>
    <col min="12800" max="12800" width="130" style="9" customWidth="1"/>
    <col min="12801" max="12801" width="23.28515625" style="9" customWidth="1"/>
    <col min="12802" max="12802" width="20" style="9" customWidth="1"/>
    <col min="12803" max="12803" width="21.5703125" style="9" customWidth="1"/>
    <col min="12804" max="12804" width="22.28515625" style="9" customWidth="1"/>
    <col min="12805" max="12805" width="19.140625" style="9" customWidth="1"/>
    <col min="12806" max="12806" width="17.7109375" style="9" bestFit="1" customWidth="1"/>
    <col min="12807" max="12807" width="5.7109375" style="9" customWidth="1"/>
    <col min="12808" max="13049" width="11.42578125" style="9"/>
    <col min="13050" max="13050" width="5.7109375" style="9" customWidth="1"/>
    <col min="13051" max="13051" width="26.5703125" style="9" customWidth="1"/>
    <col min="13052" max="13052" width="32.140625" style="9" customWidth="1"/>
    <col min="13053" max="13053" width="17" style="9" customWidth="1"/>
    <col min="13054" max="13054" width="2.28515625" style="9" customWidth="1"/>
    <col min="13055" max="13055" width="18.140625" style="9" customWidth="1"/>
    <col min="13056" max="13056" width="130" style="9" customWidth="1"/>
    <col min="13057" max="13057" width="23.28515625" style="9" customWidth="1"/>
    <col min="13058" max="13058" width="20" style="9" customWidth="1"/>
    <col min="13059" max="13059" width="21.5703125" style="9" customWidth="1"/>
    <col min="13060" max="13060" width="22.28515625" style="9" customWidth="1"/>
    <col min="13061" max="13061" width="19.140625" style="9" customWidth="1"/>
    <col min="13062" max="13062" width="17.7109375" style="9" bestFit="1" customWidth="1"/>
    <col min="13063" max="13063" width="5.7109375" style="9" customWidth="1"/>
    <col min="13064" max="13305" width="11.42578125" style="9"/>
    <col min="13306" max="13306" width="5.7109375" style="9" customWidth="1"/>
    <col min="13307" max="13307" width="26.5703125" style="9" customWidth="1"/>
    <col min="13308" max="13308" width="32.140625" style="9" customWidth="1"/>
    <col min="13309" max="13309" width="17" style="9" customWidth="1"/>
    <col min="13310" max="13310" width="2.28515625" style="9" customWidth="1"/>
    <col min="13311" max="13311" width="18.140625" style="9" customWidth="1"/>
    <col min="13312" max="13312" width="130" style="9" customWidth="1"/>
    <col min="13313" max="13313" width="23.28515625" style="9" customWidth="1"/>
    <col min="13314" max="13314" width="20" style="9" customWidth="1"/>
    <col min="13315" max="13315" width="21.5703125" style="9" customWidth="1"/>
    <col min="13316" max="13316" width="22.28515625" style="9" customWidth="1"/>
    <col min="13317" max="13317" width="19.140625" style="9" customWidth="1"/>
    <col min="13318" max="13318" width="17.7109375" style="9" bestFit="1" customWidth="1"/>
    <col min="13319" max="13319" width="5.7109375" style="9" customWidth="1"/>
    <col min="13320" max="13561" width="11.42578125" style="9"/>
    <col min="13562" max="13562" width="5.7109375" style="9" customWidth="1"/>
    <col min="13563" max="13563" width="26.5703125" style="9" customWidth="1"/>
    <col min="13564" max="13564" width="32.140625" style="9" customWidth="1"/>
    <col min="13565" max="13565" width="17" style="9" customWidth="1"/>
    <col min="13566" max="13566" width="2.28515625" style="9" customWidth="1"/>
    <col min="13567" max="13567" width="18.140625" style="9" customWidth="1"/>
    <col min="13568" max="13568" width="130" style="9" customWidth="1"/>
    <col min="13569" max="13569" width="23.28515625" style="9" customWidth="1"/>
    <col min="13570" max="13570" width="20" style="9" customWidth="1"/>
    <col min="13571" max="13571" width="21.5703125" style="9" customWidth="1"/>
    <col min="13572" max="13572" width="22.28515625" style="9" customWidth="1"/>
    <col min="13573" max="13573" width="19.140625" style="9" customWidth="1"/>
    <col min="13574" max="13574" width="17.7109375" style="9" bestFit="1" customWidth="1"/>
    <col min="13575" max="13575" width="5.7109375" style="9" customWidth="1"/>
    <col min="13576" max="13817" width="11.42578125" style="9"/>
    <col min="13818" max="13818" width="5.7109375" style="9" customWidth="1"/>
    <col min="13819" max="13819" width="26.5703125" style="9" customWidth="1"/>
    <col min="13820" max="13820" width="32.140625" style="9" customWidth="1"/>
    <col min="13821" max="13821" width="17" style="9" customWidth="1"/>
    <col min="13822" max="13822" width="2.28515625" style="9" customWidth="1"/>
    <col min="13823" max="13823" width="18.140625" style="9" customWidth="1"/>
    <col min="13824" max="13824" width="130" style="9" customWidth="1"/>
    <col min="13825" max="13825" width="23.28515625" style="9" customWidth="1"/>
    <col min="13826" max="13826" width="20" style="9" customWidth="1"/>
    <col min="13827" max="13827" width="21.5703125" style="9" customWidth="1"/>
    <col min="13828" max="13828" width="22.28515625" style="9" customWidth="1"/>
    <col min="13829" max="13829" width="19.140625" style="9" customWidth="1"/>
    <col min="13830" max="13830" width="17.7109375" style="9" bestFit="1" customWidth="1"/>
    <col min="13831" max="13831" width="5.7109375" style="9" customWidth="1"/>
    <col min="13832" max="14073" width="11.42578125" style="9"/>
    <col min="14074" max="14074" width="5.7109375" style="9" customWidth="1"/>
    <col min="14075" max="14075" width="26.5703125" style="9" customWidth="1"/>
    <col min="14076" max="14076" width="32.140625" style="9" customWidth="1"/>
    <col min="14077" max="14077" width="17" style="9" customWidth="1"/>
    <col min="14078" max="14078" width="2.28515625" style="9" customWidth="1"/>
    <col min="14079" max="14079" width="18.140625" style="9" customWidth="1"/>
    <col min="14080" max="14080" width="130" style="9" customWidth="1"/>
    <col min="14081" max="14081" width="23.28515625" style="9" customWidth="1"/>
    <col min="14082" max="14082" width="20" style="9" customWidth="1"/>
    <col min="14083" max="14083" width="21.5703125" style="9" customWidth="1"/>
    <col min="14084" max="14084" width="22.28515625" style="9" customWidth="1"/>
    <col min="14085" max="14085" width="19.140625" style="9" customWidth="1"/>
    <col min="14086" max="14086" width="17.7109375" style="9" bestFit="1" customWidth="1"/>
    <col min="14087" max="14087" width="5.7109375" style="9" customWidth="1"/>
    <col min="14088" max="14329" width="11.42578125" style="9"/>
    <col min="14330" max="14330" width="5.7109375" style="9" customWidth="1"/>
    <col min="14331" max="14331" width="26.5703125" style="9" customWidth="1"/>
    <col min="14332" max="14332" width="32.140625" style="9" customWidth="1"/>
    <col min="14333" max="14333" width="17" style="9" customWidth="1"/>
    <col min="14334" max="14334" width="2.28515625" style="9" customWidth="1"/>
    <col min="14335" max="14335" width="18.140625" style="9" customWidth="1"/>
    <col min="14336" max="14336" width="130" style="9" customWidth="1"/>
    <col min="14337" max="14337" width="23.28515625" style="9" customWidth="1"/>
    <col min="14338" max="14338" width="20" style="9" customWidth="1"/>
    <col min="14339" max="14339" width="21.5703125" style="9" customWidth="1"/>
    <col min="14340" max="14340" width="22.28515625" style="9" customWidth="1"/>
    <col min="14341" max="14341" width="19.140625" style="9" customWidth="1"/>
    <col min="14342" max="14342" width="17.7109375" style="9" bestFit="1" customWidth="1"/>
    <col min="14343" max="14343" width="5.7109375" style="9" customWidth="1"/>
    <col min="14344" max="14585" width="11.42578125" style="9"/>
    <col min="14586" max="14586" width="5.7109375" style="9" customWidth="1"/>
    <col min="14587" max="14587" width="26.5703125" style="9" customWidth="1"/>
    <col min="14588" max="14588" width="32.140625" style="9" customWidth="1"/>
    <col min="14589" max="14589" width="17" style="9" customWidth="1"/>
    <col min="14590" max="14590" width="2.28515625" style="9" customWidth="1"/>
    <col min="14591" max="14591" width="18.140625" style="9" customWidth="1"/>
    <col min="14592" max="14592" width="130" style="9" customWidth="1"/>
    <col min="14593" max="14593" width="23.28515625" style="9" customWidth="1"/>
    <col min="14594" max="14594" width="20" style="9" customWidth="1"/>
    <col min="14595" max="14595" width="21.5703125" style="9" customWidth="1"/>
    <col min="14596" max="14596" width="22.28515625" style="9" customWidth="1"/>
    <col min="14597" max="14597" width="19.140625" style="9" customWidth="1"/>
    <col min="14598" max="14598" width="17.7109375" style="9" bestFit="1" customWidth="1"/>
    <col min="14599" max="14599" width="5.7109375" style="9" customWidth="1"/>
    <col min="14600" max="14841" width="11.42578125" style="9"/>
    <col min="14842" max="14842" width="5.7109375" style="9" customWidth="1"/>
    <col min="14843" max="14843" width="26.5703125" style="9" customWidth="1"/>
    <col min="14844" max="14844" width="32.140625" style="9" customWidth="1"/>
    <col min="14845" max="14845" width="17" style="9" customWidth="1"/>
    <col min="14846" max="14846" width="2.28515625" style="9" customWidth="1"/>
    <col min="14847" max="14847" width="18.140625" style="9" customWidth="1"/>
    <col min="14848" max="14848" width="130" style="9" customWidth="1"/>
    <col min="14849" max="14849" width="23.28515625" style="9" customWidth="1"/>
    <col min="14850" max="14850" width="20" style="9" customWidth="1"/>
    <col min="14851" max="14851" width="21.5703125" style="9" customWidth="1"/>
    <col min="14852" max="14852" width="22.28515625" style="9" customWidth="1"/>
    <col min="14853" max="14853" width="19.140625" style="9" customWidth="1"/>
    <col min="14854" max="14854" width="17.7109375" style="9" bestFit="1" customWidth="1"/>
    <col min="14855" max="14855" width="5.7109375" style="9" customWidth="1"/>
    <col min="14856" max="15097" width="11.42578125" style="9"/>
    <col min="15098" max="15098" width="5.7109375" style="9" customWidth="1"/>
    <col min="15099" max="15099" width="26.5703125" style="9" customWidth="1"/>
    <col min="15100" max="15100" width="32.140625" style="9" customWidth="1"/>
    <col min="15101" max="15101" width="17" style="9" customWidth="1"/>
    <col min="15102" max="15102" width="2.28515625" style="9" customWidth="1"/>
    <col min="15103" max="15103" width="18.140625" style="9" customWidth="1"/>
    <col min="15104" max="15104" width="130" style="9" customWidth="1"/>
    <col min="15105" max="15105" width="23.28515625" style="9" customWidth="1"/>
    <col min="15106" max="15106" width="20" style="9" customWidth="1"/>
    <col min="15107" max="15107" width="21.5703125" style="9" customWidth="1"/>
    <col min="15108" max="15108" width="22.28515625" style="9" customWidth="1"/>
    <col min="15109" max="15109" width="19.140625" style="9" customWidth="1"/>
    <col min="15110" max="15110" width="17.7109375" style="9" bestFit="1" customWidth="1"/>
    <col min="15111" max="15111" width="5.7109375" style="9" customWidth="1"/>
    <col min="15112" max="15353" width="11.42578125" style="9"/>
    <col min="15354" max="15354" width="5.7109375" style="9" customWidth="1"/>
    <col min="15355" max="15355" width="26.5703125" style="9" customWidth="1"/>
    <col min="15356" max="15356" width="32.140625" style="9" customWidth="1"/>
    <col min="15357" max="15357" width="17" style="9" customWidth="1"/>
    <col min="15358" max="15358" width="2.28515625" style="9" customWidth="1"/>
    <col min="15359" max="15359" width="18.140625" style="9" customWidth="1"/>
    <col min="15360" max="15360" width="130" style="9" customWidth="1"/>
    <col min="15361" max="15361" width="23.28515625" style="9" customWidth="1"/>
    <col min="15362" max="15362" width="20" style="9" customWidth="1"/>
    <col min="15363" max="15363" width="21.5703125" style="9" customWidth="1"/>
    <col min="15364" max="15364" width="22.28515625" style="9" customWidth="1"/>
    <col min="15365" max="15365" width="19.140625" style="9" customWidth="1"/>
    <col min="15366" max="15366" width="17.7109375" style="9" bestFit="1" customWidth="1"/>
    <col min="15367" max="15367" width="5.7109375" style="9" customWidth="1"/>
    <col min="15368" max="15609" width="11.42578125" style="9"/>
    <col min="15610" max="15610" width="5.7109375" style="9" customWidth="1"/>
    <col min="15611" max="15611" width="26.5703125" style="9" customWidth="1"/>
    <col min="15612" max="15612" width="32.140625" style="9" customWidth="1"/>
    <col min="15613" max="15613" width="17" style="9" customWidth="1"/>
    <col min="15614" max="15614" width="2.28515625" style="9" customWidth="1"/>
    <col min="15615" max="15615" width="18.140625" style="9" customWidth="1"/>
    <col min="15616" max="15616" width="130" style="9" customWidth="1"/>
    <col min="15617" max="15617" width="23.28515625" style="9" customWidth="1"/>
    <col min="15618" max="15618" width="20" style="9" customWidth="1"/>
    <col min="15619" max="15619" width="21.5703125" style="9" customWidth="1"/>
    <col min="15620" max="15620" width="22.28515625" style="9" customWidth="1"/>
    <col min="15621" max="15621" width="19.140625" style="9" customWidth="1"/>
    <col min="15622" max="15622" width="17.7109375" style="9" bestFit="1" customWidth="1"/>
    <col min="15623" max="15623" width="5.7109375" style="9" customWidth="1"/>
    <col min="15624" max="15865" width="11.42578125" style="9"/>
    <col min="15866" max="15866" width="5.7109375" style="9" customWidth="1"/>
    <col min="15867" max="15867" width="26.5703125" style="9" customWidth="1"/>
    <col min="15868" max="15868" width="32.140625" style="9" customWidth="1"/>
    <col min="15869" max="15869" width="17" style="9" customWidth="1"/>
    <col min="15870" max="15870" width="2.28515625" style="9" customWidth="1"/>
    <col min="15871" max="15871" width="18.140625" style="9" customWidth="1"/>
    <col min="15872" max="15872" width="130" style="9" customWidth="1"/>
    <col min="15873" max="15873" width="23.28515625" style="9" customWidth="1"/>
    <col min="15874" max="15874" width="20" style="9" customWidth="1"/>
    <col min="15875" max="15875" width="21.5703125" style="9" customWidth="1"/>
    <col min="15876" max="15876" width="22.28515625" style="9" customWidth="1"/>
    <col min="15877" max="15877" width="19.140625" style="9" customWidth="1"/>
    <col min="15878" max="15878" width="17.7109375" style="9" bestFit="1" customWidth="1"/>
    <col min="15879" max="15879" width="5.7109375" style="9" customWidth="1"/>
    <col min="15880" max="16121" width="11.42578125" style="9"/>
    <col min="16122" max="16122" width="5.7109375" style="9" customWidth="1"/>
    <col min="16123" max="16123" width="26.5703125" style="9" customWidth="1"/>
    <col min="16124" max="16124" width="32.140625" style="9" customWidth="1"/>
    <col min="16125" max="16125" width="17" style="9" customWidth="1"/>
    <col min="16126" max="16126" width="2.28515625" style="9" customWidth="1"/>
    <col min="16127" max="16127" width="18.140625" style="9" customWidth="1"/>
    <col min="16128" max="16128" width="130" style="9" customWidth="1"/>
    <col min="16129" max="16129" width="23.28515625" style="9" customWidth="1"/>
    <col min="16130" max="16130" width="20" style="9" customWidth="1"/>
    <col min="16131" max="16131" width="21.5703125" style="9" customWidth="1"/>
    <col min="16132" max="16132" width="22.28515625" style="9" customWidth="1"/>
    <col min="16133" max="16133" width="19.140625" style="9" customWidth="1"/>
    <col min="16134" max="16134" width="17.7109375" style="9" bestFit="1" customWidth="1"/>
    <col min="16135" max="16135" width="5.7109375" style="9" customWidth="1"/>
    <col min="16136" max="16384" width="11.42578125" style="9"/>
  </cols>
  <sheetData>
    <row r="1" spans="1:24" ht="16.5" thickBot="1" x14ac:dyDescent="0.3"/>
    <row r="2" spans="1:24" s="12" customFormat="1" ht="126" customHeight="1" thickBot="1" x14ac:dyDescent="0.3">
      <c r="A2" s="10"/>
      <c r="B2" s="287" t="s">
        <v>89</v>
      </c>
      <c r="C2" s="288"/>
      <c r="D2" s="288"/>
      <c r="E2" s="288"/>
      <c r="F2" s="288"/>
      <c r="G2" s="288"/>
      <c r="H2" s="288"/>
      <c r="I2" s="288"/>
      <c r="J2" s="288"/>
      <c r="K2" s="288"/>
      <c r="L2" s="288"/>
      <c r="M2" s="288"/>
      <c r="N2" s="288"/>
      <c r="O2" s="288"/>
      <c r="P2" s="288"/>
      <c r="Q2" s="288"/>
      <c r="R2" s="288"/>
      <c r="S2" s="288"/>
      <c r="T2" s="288"/>
      <c r="U2" s="288"/>
      <c r="V2" s="288"/>
      <c r="W2" s="288"/>
      <c r="X2" s="289"/>
    </row>
    <row r="3" spans="1:24" x14ac:dyDescent="0.25">
      <c r="A3" s="13"/>
      <c r="B3" s="14"/>
      <c r="C3" s="14"/>
      <c r="D3" s="14"/>
      <c r="E3" s="15"/>
      <c r="F3" s="16"/>
      <c r="G3" s="20"/>
    </row>
    <row r="4" spans="1:24" ht="35.25" customHeight="1" x14ac:dyDescent="0.25">
      <c r="A4" s="13"/>
      <c r="B4" s="339" t="s">
        <v>107</v>
      </c>
      <c r="C4" s="340"/>
      <c r="D4" s="340"/>
      <c r="E4" s="340"/>
      <c r="F4" s="340"/>
      <c r="G4" s="340"/>
      <c r="H4" s="340"/>
      <c r="I4" s="340"/>
      <c r="J4" s="340"/>
      <c r="K4" s="340"/>
      <c r="L4" s="340"/>
      <c r="M4" s="340"/>
      <c r="N4" s="340"/>
      <c r="O4" s="340"/>
      <c r="P4" s="340"/>
      <c r="Q4" s="340"/>
      <c r="R4" s="340"/>
      <c r="S4" s="340"/>
      <c r="T4" s="340"/>
      <c r="U4" s="340"/>
      <c r="V4" s="340"/>
      <c r="W4" s="340"/>
      <c r="X4" s="340"/>
    </row>
    <row r="5" spans="1:24" ht="16.5" thickBot="1" x14ac:dyDescent="0.3">
      <c r="A5" s="13"/>
      <c r="B5" s="14"/>
      <c r="C5" s="14"/>
      <c r="D5" s="14"/>
      <c r="E5" s="15"/>
      <c r="F5" s="21"/>
      <c r="G5" s="20"/>
    </row>
    <row r="6" spans="1:24" s="29" customFormat="1" ht="27" thickBot="1" x14ac:dyDescent="0.3">
      <c r="A6" s="24"/>
      <c r="B6" s="25"/>
      <c r="C6" s="25"/>
      <c r="D6" s="25"/>
      <c r="E6" s="26"/>
      <c r="F6" s="27"/>
      <c r="G6" s="326" t="s">
        <v>0</v>
      </c>
      <c r="H6" s="327"/>
      <c r="I6" s="327"/>
      <c r="J6" s="327"/>
      <c r="K6" s="327"/>
      <c r="L6" s="327"/>
      <c r="M6" s="327"/>
      <c r="N6" s="327"/>
      <c r="O6" s="328"/>
      <c r="P6" s="329" t="s">
        <v>1</v>
      </c>
      <c r="Q6" s="330"/>
      <c r="R6" s="330"/>
      <c r="S6" s="330"/>
      <c r="T6" s="331"/>
      <c r="U6" s="330"/>
      <c r="V6" s="330"/>
      <c r="W6" s="331"/>
      <c r="X6" s="332"/>
    </row>
    <row r="7" spans="1:24" s="29" customFormat="1" ht="16.5" thickBot="1" x14ac:dyDescent="0.3">
      <c r="A7" s="24"/>
      <c r="B7" s="25"/>
      <c r="C7" s="25"/>
      <c r="D7" s="25"/>
      <c r="E7" s="26"/>
      <c r="F7" s="27"/>
      <c r="G7" s="333" t="s">
        <v>2</v>
      </c>
      <c r="H7" s="334"/>
      <c r="I7" s="334"/>
      <c r="J7" s="335"/>
      <c r="K7" s="335"/>
      <c r="L7" s="335"/>
      <c r="M7" s="334"/>
      <c r="N7" s="334"/>
      <c r="O7" s="336"/>
      <c r="P7" s="333" t="s">
        <v>2</v>
      </c>
      <c r="Q7" s="334"/>
      <c r="R7" s="334"/>
      <c r="S7" s="335"/>
      <c r="T7" s="337"/>
      <c r="U7" s="335"/>
      <c r="V7" s="334"/>
      <c r="W7" s="338"/>
      <c r="X7" s="336"/>
    </row>
    <row r="8" spans="1:24" s="29" customFormat="1" ht="16.5" thickBot="1" x14ac:dyDescent="0.3">
      <c r="A8" s="24"/>
      <c r="B8" s="25"/>
      <c r="C8" s="25"/>
      <c r="D8" s="25"/>
      <c r="E8" s="168" t="s">
        <v>45</v>
      </c>
      <c r="F8" s="169" t="s">
        <v>46</v>
      </c>
      <c r="G8" s="345" t="s">
        <v>3</v>
      </c>
      <c r="H8" s="342"/>
      <c r="I8" s="343"/>
      <c r="J8" s="341" t="s">
        <v>62</v>
      </c>
      <c r="K8" s="342"/>
      <c r="L8" s="343"/>
      <c r="M8" s="341" t="s">
        <v>63</v>
      </c>
      <c r="N8" s="342"/>
      <c r="O8" s="344"/>
      <c r="P8" s="309" t="s">
        <v>3</v>
      </c>
      <c r="Q8" s="310"/>
      <c r="R8" s="310"/>
      <c r="S8" s="310" t="s">
        <v>62</v>
      </c>
      <c r="T8" s="312"/>
      <c r="U8" s="310"/>
      <c r="V8" s="310" t="s">
        <v>63</v>
      </c>
      <c r="W8" s="312"/>
      <c r="X8" s="311"/>
    </row>
    <row r="9" spans="1:24" s="29" customFormat="1" ht="16.5" thickBot="1" x14ac:dyDescent="0.3">
      <c r="A9" s="24"/>
      <c r="B9" s="33"/>
      <c r="C9" s="34"/>
      <c r="D9" s="34"/>
      <c r="E9" s="35"/>
      <c r="F9" s="36"/>
      <c r="G9" s="135" t="s">
        <v>34</v>
      </c>
      <c r="H9" s="136" t="s">
        <v>35</v>
      </c>
      <c r="I9" s="137" t="s">
        <v>36</v>
      </c>
      <c r="J9" s="137" t="s">
        <v>34</v>
      </c>
      <c r="K9" s="136" t="s">
        <v>35</v>
      </c>
      <c r="L9" s="137" t="s">
        <v>36</v>
      </c>
      <c r="M9" s="137" t="s">
        <v>34</v>
      </c>
      <c r="N9" s="136" t="s">
        <v>35</v>
      </c>
      <c r="O9" s="138" t="s">
        <v>36</v>
      </c>
      <c r="P9" s="135" t="s">
        <v>34</v>
      </c>
      <c r="Q9" s="136" t="s">
        <v>35</v>
      </c>
      <c r="R9" s="137" t="s">
        <v>36</v>
      </c>
      <c r="S9" s="137" t="s">
        <v>34</v>
      </c>
      <c r="T9" s="136" t="s">
        <v>35</v>
      </c>
      <c r="U9" s="137" t="s">
        <v>36</v>
      </c>
      <c r="V9" s="137" t="s">
        <v>34</v>
      </c>
      <c r="W9" s="136" t="s">
        <v>35</v>
      </c>
      <c r="X9" s="138" t="s">
        <v>36</v>
      </c>
    </row>
    <row r="10" spans="1:24" s="29" customFormat="1" ht="36" x14ac:dyDescent="0.25">
      <c r="A10" s="24"/>
      <c r="B10" s="42"/>
      <c r="C10" s="270" t="s">
        <v>7</v>
      </c>
      <c r="D10" s="43"/>
      <c r="E10" s="44" t="s">
        <v>8</v>
      </c>
      <c r="F10" s="45" t="s">
        <v>9</v>
      </c>
      <c r="G10" s="124">
        <f>' BPU LOT 2'!G12</f>
        <v>0</v>
      </c>
      <c r="H10" s="125">
        <v>1</v>
      </c>
      <c r="I10" s="126">
        <f>ROUND(G10*H10,2)</f>
        <v>0</v>
      </c>
      <c r="J10" s="127">
        <f>' BPU LOT 2'!H12</f>
        <v>0</v>
      </c>
      <c r="K10" s="125">
        <v>2</v>
      </c>
      <c r="L10" s="126">
        <f>ROUND(J10*K10,2)</f>
        <v>0</v>
      </c>
      <c r="M10" s="127">
        <f>' BPU LOT 2'!I12</f>
        <v>0</v>
      </c>
      <c r="N10" s="125">
        <v>2</v>
      </c>
      <c r="O10" s="128">
        <f>ROUND(M10*N10,2)</f>
        <v>0</v>
      </c>
      <c r="P10" s="124">
        <f>' BPU LOT 2'!J12</f>
        <v>0</v>
      </c>
      <c r="Q10" s="125">
        <v>1</v>
      </c>
      <c r="R10" s="126">
        <f>ROUND(P10*Q10,2)</f>
        <v>0</v>
      </c>
      <c r="S10" s="127">
        <f>' BPU LOT 2'!K12</f>
        <v>0</v>
      </c>
      <c r="T10" s="125">
        <v>1</v>
      </c>
      <c r="U10" s="126">
        <f>ROUND(S10*T10,2)</f>
        <v>0</v>
      </c>
      <c r="V10" s="127">
        <f>' BPU LOT 2'!L12</f>
        <v>0</v>
      </c>
      <c r="W10" s="125">
        <v>1</v>
      </c>
      <c r="X10" s="128">
        <f>ROUND(V10*W10,2)</f>
        <v>0</v>
      </c>
    </row>
    <row r="11" spans="1:24" s="29" customFormat="1" ht="18" x14ac:dyDescent="0.25">
      <c r="A11" s="24"/>
      <c r="B11" s="42"/>
      <c r="C11" s="271"/>
      <c r="D11" s="51"/>
      <c r="E11" s="49"/>
      <c r="F11" s="52"/>
      <c r="G11" s="144"/>
      <c r="H11" s="144"/>
      <c r="I11" s="144"/>
      <c r="J11" s="144"/>
      <c r="K11" s="144"/>
      <c r="L11" s="144"/>
      <c r="M11" s="144"/>
      <c r="N11" s="144"/>
      <c r="O11" s="144"/>
      <c r="P11" s="144"/>
      <c r="Q11" s="144"/>
      <c r="R11" s="144"/>
      <c r="S11" s="144"/>
      <c r="T11" s="144"/>
      <c r="U11" s="144"/>
      <c r="V11" s="144"/>
      <c r="W11" s="144"/>
      <c r="X11" s="145"/>
    </row>
    <row r="12" spans="1:24" s="29" customFormat="1" ht="36" x14ac:dyDescent="0.25">
      <c r="A12" s="24"/>
      <c r="B12" s="42"/>
      <c r="C12" s="271"/>
      <c r="D12" s="43"/>
      <c r="E12" s="44" t="s">
        <v>10</v>
      </c>
      <c r="F12" s="45" t="s">
        <v>39</v>
      </c>
      <c r="G12" s="185">
        <f>' BPU LOT 2'!G14</f>
        <v>0</v>
      </c>
      <c r="H12" s="186">
        <v>1</v>
      </c>
      <c r="I12" s="187">
        <f>ROUND(G12*H12,2)</f>
        <v>0</v>
      </c>
      <c r="J12" s="198">
        <f>' BPU LOT 2'!H14</f>
        <v>0</v>
      </c>
      <c r="K12" s="186">
        <v>2</v>
      </c>
      <c r="L12" s="187">
        <f>ROUND(J12*K12,2)</f>
        <v>0</v>
      </c>
      <c r="M12" s="198">
        <f>' BPU LOT 2'!I14</f>
        <v>0</v>
      </c>
      <c r="N12" s="186">
        <v>2</v>
      </c>
      <c r="O12" s="199">
        <f>ROUND(M12*N12,2)</f>
        <v>0</v>
      </c>
      <c r="P12" s="185">
        <f>' BPU LOT 2'!J14</f>
        <v>0</v>
      </c>
      <c r="Q12" s="186">
        <v>1</v>
      </c>
      <c r="R12" s="187">
        <f>ROUND(P12*Q12,2)</f>
        <v>0</v>
      </c>
      <c r="S12" s="198">
        <f>' BPU LOT 2'!K14</f>
        <v>0</v>
      </c>
      <c r="T12" s="186">
        <v>1</v>
      </c>
      <c r="U12" s="187">
        <f>ROUND(S12*T12,2)</f>
        <v>0</v>
      </c>
      <c r="V12" s="198">
        <f>' BPU LOT 2'!L14</f>
        <v>0</v>
      </c>
      <c r="W12" s="130">
        <v>1</v>
      </c>
      <c r="X12" s="133">
        <f>ROUND(V12*W12,2)</f>
        <v>0</v>
      </c>
    </row>
    <row r="13" spans="1:24" s="29" customFormat="1" ht="18" x14ac:dyDescent="0.25">
      <c r="A13" s="24"/>
      <c r="B13" s="42"/>
      <c r="C13" s="271"/>
      <c r="D13" s="43"/>
      <c r="E13" s="49"/>
      <c r="F13" s="49"/>
      <c r="G13" s="144"/>
      <c r="H13" s="144"/>
      <c r="I13" s="144"/>
      <c r="J13" s="144"/>
      <c r="K13" s="144"/>
      <c r="L13" s="144"/>
      <c r="M13" s="144"/>
      <c r="N13" s="144"/>
      <c r="O13" s="144"/>
      <c r="P13" s="144"/>
      <c r="Q13" s="144"/>
      <c r="R13" s="144"/>
      <c r="S13" s="144"/>
      <c r="T13" s="144"/>
      <c r="U13" s="144"/>
      <c r="V13" s="144"/>
      <c r="W13" s="144"/>
      <c r="X13" s="145"/>
    </row>
    <row r="14" spans="1:24" s="29" customFormat="1" ht="36" x14ac:dyDescent="0.25">
      <c r="A14" s="24"/>
      <c r="B14" s="42"/>
      <c r="C14" s="271"/>
      <c r="D14" s="43"/>
      <c r="E14" s="44" t="s">
        <v>30</v>
      </c>
      <c r="F14" s="45" t="s">
        <v>11</v>
      </c>
      <c r="G14" s="185">
        <f>' BPU LOT 2'!G16</f>
        <v>0</v>
      </c>
      <c r="H14" s="186">
        <v>1</v>
      </c>
      <c r="I14" s="187">
        <f>ROUND(G14*H14,2)</f>
        <v>0</v>
      </c>
      <c r="J14" s="198">
        <f>' BPU LOT 2'!H16</f>
        <v>0</v>
      </c>
      <c r="K14" s="186">
        <v>2</v>
      </c>
      <c r="L14" s="187">
        <f>ROUND(J14*K14,2)</f>
        <v>0</v>
      </c>
      <c r="M14" s="198">
        <f>' BPU LOT 2'!I16</f>
        <v>0</v>
      </c>
      <c r="N14" s="186">
        <v>2</v>
      </c>
      <c r="O14" s="199">
        <f>ROUND(M14*N14,2)</f>
        <v>0</v>
      </c>
      <c r="P14" s="185">
        <f>' BPU LOT 2'!J16</f>
        <v>0</v>
      </c>
      <c r="Q14" s="186">
        <v>1</v>
      </c>
      <c r="R14" s="187">
        <f>ROUND(P14*Q14,2)</f>
        <v>0</v>
      </c>
      <c r="S14" s="198">
        <f>' BPU LOT 2'!K16</f>
        <v>0</v>
      </c>
      <c r="T14" s="186">
        <v>1</v>
      </c>
      <c r="U14" s="187">
        <f>ROUND(S14*T14,2)</f>
        <v>0</v>
      </c>
      <c r="V14" s="198">
        <f>' BPU LOT 2'!L16</f>
        <v>0</v>
      </c>
      <c r="W14" s="186">
        <v>1</v>
      </c>
      <c r="X14" s="199">
        <f>ROUND(V14*W14,2)</f>
        <v>0</v>
      </c>
    </row>
    <row r="15" spans="1:24" s="29" customFormat="1" ht="18.75" thickBot="1" x14ac:dyDescent="0.3">
      <c r="A15" s="24"/>
      <c r="B15" s="81"/>
      <c r="C15" s="322"/>
      <c r="D15" s="139"/>
      <c r="E15" s="140"/>
      <c r="F15" s="143"/>
      <c r="G15" s="146"/>
      <c r="H15" s="144"/>
      <c r="I15" s="144"/>
      <c r="J15" s="64"/>
      <c r="K15" s="64"/>
      <c r="L15" s="64"/>
      <c r="M15" s="64"/>
      <c r="N15" s="64"/>
      <c r="O15" s="161"/>
      <c r="P15" s="146"/>
      <c r="Q15" s="144"/>
      <c r="R15" s="144"/>
      <c r="S15" s="64"/>
      <c r="T15" s="64"/>
      <c r="U15" s="64"/>
      <c r="V15" s="64"/>
      <c r="W15" s="64"/>
      <c r="X15" s="161"/>
    </row>
    <row r="16" spans="1:24" s="29" customFormat="1" ht="54" x14ac:dyDescent="0.25">
      <c r="A16" s="24"/>
      <c r="B16" s="33"/>
      <c r="C16" s="319" t="s">
        <v>13</v>
      </c>
      <c r="D16" s="34"/>
      <c r="E16" s="141" t="s">
        <v>14</v>
      </c>
      <c r="F16" s="142" t="s">
        <v>72</v>
      </c>
      <c r="G16" s="129">
        <f>' BPU LOT 2'!G20</f>
        <v>0</v>
      </c>
      <c r="H16" s="130">
        <v>1</v>
      </c>
      <c r="I16" s="131">
        <f>ROUND(G16*H16,2)</f>
        <v>0</v>
      </c>
      <c r="J16" s="132">
        <f>' BPU LOT 2'!H20</f>
        <v>0</v>
      </c>
      <c r="K16" s="130">
        <v>1</v>
      </c>
      <c r="L16" s="131">
        <f>ROUND(J16*K16,2)</f>
        <v>0</v>
      </c>
      <c r="M16" s="132">
        <f>' BPU LOT 2'!I20</f>
        <v>0</v>
      </c>
      <c r="N16" s="130">
        <v>1</v>
      </c>
      <c r="O16" s="133">
        <f>ROUND(M16*N16,2)</f>
        <v>0</v>
      </c>
      <c r="P16" s="129">
        <f>' BPU LOT 2'!J20</f>
        <v>0</v>
      </c>
      <c r="Q16" s="130">
        <v>1</v>
      </c>
      <c r="R16" s="131">
        <f>ROUND(P16*Q16,2)</f>
        <v>0</v>
      </c>
      <c r="S16" s="132">
        <f>' BPU LOT 2'!K20</f>
        <v>0</v>
      </c>
      <c r="T16" s="130">
        <v>1</v>
      </c>
      <c r="U16" s="131">
        <f>ROUND(S16*T16,2)</f>
        <v>0</v>
      </c>
      <c r="V16" s="132">
        <f>' BPU LOT 2'!L20</f>
        <v>0</v>
      </c>
      <c r="W16" s="130">
        <v>1</v>
      </c>
      <c r="X16" s="133">
        <f>ROUND(V16*W16,2)</f>
        <v>0</v>
      </c>
    </row>
    <row r="17" spans="1:24" s="29" customFormat="1" ht="18" x14ac:dyDescent="0.25">
      <c r="A17" s="24"/>
      <c r="B17" s="42"/>
      <c r="C17" s="320"/>
      <c r="D17" s="51"/>
      <c r="E17" s="49"/>
      <c r="F17" s="64"/>
      <c r="G17" s="146"/>
      <c r="H17" s="144"/>
      <c r="I17" s="144"/>
      <c r="J17" s="64"/>
      <c r="K17" s="64"/>
      <c r="L17" s="64"/>
      <c r="M17" s="64"/>
      <c r="N17" s="64"/>
      <c r="O17" s="161"/>
      <c r="P17" s="146"/>
      <c r="Q17" s="144"/>
      <c r="R17" s="144"/>
      <c r="S17" s="64"/>
      <c r="T17" s="64"/>
      <c r="U17" s="64"/>
      <c r="V17" s="64"/>
      <c r="W17" s="64"/>
      <c r="X17" s="161"/>
    </row>
    <row r="18" spans="1:24" s="29" customFormat="1" ht="54" x14ac:dyDescent="0.25">
      <c r="A18" s="24"/>
      <c r="B18" s="42"/>
      <c r="C18" s="320"/>
      <c r="D18" s="51"/>
      <c r="E18" s="44" t="s">
        <v>15</v>
      </c>
      <c r="F18" s="45" t="s">
        <v>73</v>
      </c>
      <c r="G18" s="129">
        <f>' BPU LOT 2'!G22</f>
        <v>0</v>
      </c>
      <c r="H18" s="130">
        <v>1</v>
      </c>
      <c r="I18" s="131">
        <f>ROUND(G18*H18,2)</f>
        <v>0</v>
      </c>
      <c r="J18" s="132">
        <f>' BPU LOT 2'!H22</f>
        <v>0</v>
      </c>
      <c r="K18" s="130">
        <v>1</v>
      </c>
      <c r="L18" s="131">
        <f>ROUND(J18*K18,2)</f>
        <v>0</v>
      </c>
      <c r="M18" s="132">
        <f>' BPU LOT 2'!I22</f>
        <v>0</v>
      </c>
      <c r="N18" s="130">
        <v>1</v>
      </c>
      <c r="O18" s="133">
        <f>ROUND(M18*N18,2)</f>
        <v>0</v>
      </c>
      <c r="P18" s="129">
        <f>' BPU LOT 2'!J22</f>
        <v>0</v>
      </c>
      <c r="Q18" s="130">
        <v>1</v>
      </c>
      <c r="R18" s="131">
        <f>ROUND(P18*Q18,2)</f>
        <v>0</v>
      </c>
      <c r="S18" s="132">
        <f>' BPU LOT 2'!K22</f>
        <v>0</v>
      </c>
      <c r="T18" s="130">
        <v>1</v>
      </c>
      <c r="U18" s="131">
        <f>ROUND(S18*T18,2)</f>
        <v>0</v>
      </c>
      <c r="V18" s="132">
        <f>' BPU LOT 2'!L22</f>
        <v>0</v>
      </c>
      <c r="W18" s="130">
        <v>1</v>
      </c>
      <c r="X18" s="133">
        <f>ROUND(V18*W18,2)</f>
        <v>0</v>
      </c>
    </row>
    <row r="19" spans="1:24" s="29" customFormat="1" ht="18" x14ac:dyDescent="0.25">
      <c r="A19" s="24"/>
      <c r="B19" s="42"/>
      <c r="C19" s="320"/>
      <c r="D19" s="51"/>
      <c r="E19" s="49"/>
      <c r="F19" s="64"/>
      <c r="G19" s="146"/>
      <c r="H19" s="144"/>
      <c r="I19" s="144"/>
      <c r="J19" s="64"/>
      <c r="K19" s="64"/>
      <c r="L19" s="64"/>
      <c r="M19" s="64"/>
      <c r="N19" s="64"/>
      <c r="O19" s="161"/>
      <c r="P19" s="146"/>
      <c r="Q19" s="144"/>
      <c r="R19" s="144"/>
      <c r="S19" s="64"/>
      <c r="T19" s="64"/>
      <c r="U19" s="64"/>
      <c r="V19" s="64"/>
      <c r="W19" s="144"/>
      <c r="X19" s="145"/>
    </row>
    <row r="20" spans="1:24" s="29" customFormat="1" ht="36" x14ac:dyDescent="0.25">
      <c r="A20" s="24"/>
      <c r="B20" s="42"/>
      <c r="C20" s="320"/>
      <c r="D20" s="51"/>
      <c r="E20" s="44" t="s">
        <v>16</v>
      </c>
      <c r="F20" s="45" t="s">
        <v>74</v>
      </c>
      <c r="G20" s="129">
        <f>' BPU LOT 2'!G24</f>
        <v>0</v>
      </c>
      <c r="H20" s="130">
        <v>2</v>
      </c>
      <c r="I20" s="131">
        <f>ROUND(G20*H20,2)</f>
        <v>0</v>
      </c>
      <c r="J20" s="132">
        <f>' BPU LOT 2'!H24</f>
        <v>0</v>
      </c>
      <c r="K20" s="130">
        <v>3</v>
      </c>
      <c r="L20" s="131">
        <f>ROUND(J20*K20,2)</f>
        <v>0</v>
      </c>
      <c r="M20" s="132">
        <f>' BPU LOT 2'!I24</f>
        <v>0</v>
      </c>
      <c r="N20" s="130">
        <v>3</v>
      </c>
      <c r="O20" s="133">
        <f>ROUND(M20*N20,2)</f>
        <v>0</v>
      </c>
      <c r="P20" s="129">
        <f>' BPU LOT 2'!J24</f>
        <v>0</v>
      </c>
      <c r="Q20" s="130">
        <v>1</v>
      </c>
      <c r="R20" s="131">
        <f>ROUND(P20*Q20,2)</f>
        <v>0</v>
      </c>
      <c r="S20" s="132">
        <f>' BPU LOT 2'!K24</f>
        <v>0</v>
      </c>
      <c r="T20" s="130">
        <v>1</v>
      </c>
      <c r="U20" s="131">
        <f>ROUND(S20*T20,2)</f>
        <v>0</v>
      </c>
      <c r="V20" s="132">
        <f>' BPU LOT 2'!L24</f>
        <v>0</v>
      </c>
      <c r="W20" s="130">
        <v>1</v>
      </c>
      <c r="X20" s="133">
        <f>ROUND(V20*W20,2)</f>
        <v>0</v>
      </c>
    </row>
    <row r="21" spans="1:24" s="29" customFormat="1" ht="18" x14ac:dyDescent="0.25">
      <c r="A21" s="24"/>
      <c r="B21" s="42"/>
      <c r="C21" s="320"/>
      <c r="D21" s="49"/>
      <c r="E21" s="64"/>
      <c r="F21" s="49"/>
      <c r="G21" s="146"/>
      <c r="H21" s="144"/>
      <c r="I21" s="144"/>
      <c r="J21" s="64"/>
      <c r="K21" s="64"/>
      <c r="L21" s="64"/>
      <c r="M21" s="64"/>
      <c r="N21" s="64"/>
      <c r="O21" s="161"/>
      <c r="P21" s="146"/>
      <c r="Q21" s="144"/>
      <c r="R21" s="144"/>
      <c r="S21" s="64"/>
      <c r="T21" s="64"/>
      <c r="U21" s="64"/>
      <c r="V21" s="64"/>
      <c r="W21" s="144"/>
      <c r="X21" s="145"/>
    </row>
    <row r="22" spans="1:24" s="29" customFormat="1" ht="36" x14ac:dyDescent="0.25">
      <c r="A22" s="24"/>
      <c r="B22" s="42"/>
      <c r="C22" s="320"/>
      <c r="D22" s="51"/>
      <c r="E22" s="44" t="s">
        <v>17</v>
      </c>
      <c r="F22" s="45" t="s">
        <v>18</v>
      </c>
      <c r="G22" s="129">
        <f>' BPU LOT 2'!G26</f>
        <v>0</v>
      </c>
      <c r="H22" s="130">
        <v>2</v>
      </c>
      <c r="I22" s="131">
        <f>ROUND(G22*H22,2)</f>
        <v>0</v>
      </c>
      <c r="J22" s="132">
        <f>' BPU LOT 2'!H26</f>
        <v>0</v>
      </c>
      <c r="K22" s="130">
        <v>3</v>
      </c>
      <c r="L22" s="131">
        <f>ROUND(J22*K22,2)</f>
        <v>0</v>
      </c>
      <c r="M22" s="132">
        <f>' BPU LOT 2'!I26</f>
        <v>0</v>
      </c>
      <c r="N22" s="130">
        <v>3</v>
      </c>
      <c r="O22" s="133">
        <f>ROUND(M22*N22,2)</f>
        <v>0</v>
      </c>
      <c r="P22" s="129">
        <f>' BPU LOT 2'!J26</f>
        <v>0</v>
      </c>
      <c r="Q22" s="130">
        <v>1</v>
      </c>
      <c r="R22" s="131">
        <f>ROUND(P22*Q22,2)</f>
        <v>0</v>
      </c>
      <c r="S22" s="132">
        <f>' BPU LOT 2'!K26</f>
        <v>0</v>
      </c>
      <c r="T22" s="130">
        <v>1</v>
      </c>
      <c r="U22" s="131">
        <f>ROUND(S22*T22,2)</f>
        <v>0</v>
      </c>
      <c r="V22" s="132">
        <f>' BPU LOT 2'!L26</f>
        <v>0</v>
      </c>
      <c r="W22" s="130">
        <v>1</v>
      </c>
      <c r="X22" s="133">
        <f>ROUND(V22*W22,2)</f>
        <v>0</v>
      </c>
    </row>
    <row r="23" spans="1:24" s="73" customFormat="1" ht="18.75" thickBot="1" x14ac:dyDescent="0.3">
      <c r="A23" s="71"/>
      <c r="B23" s="81"/>
      <c r="C23" s="321"/>
      <c r="D23" s="82"/>
      <c r="E23" s="83"/>
      <c r="F23" s="143"/>
      <c r="G23" s="146"/>
      <c r="H23" s="144"/>
      <c r="I23" s="144"/>
      <c r="J23" s="64"/>
      <c r="K23" s="64"/>
      <c r="L23" s="64"/>
      <c r="M23" s="64"/>
      <c r="N23" s="64"/>
      <c r="O23" s="161"/>
      <c r="P23" s="146"/>
      <c r="Q23" s="144"/>
      <c r="R23" s="144"/>
      <c r="S23" s="64"/>
      <c r="T23" s="64"/>
      <c r="U23" s="64"/>
      <c r="V23" s="64"/>
      <c r="W23" s="64"/>
      <c r="X23" s="161"/>
    </row>
    <row r="24" spans="1:24" s="29" customFormat="1" ht="54" x14ac:dyDescent="0.25">
      <c r="A24" s="24"/>
      <c r="B24" s="33"/>
      <c r="C24" s="318" t="s">
        <v>21</v>
      </c>
      <c r="D24" s="34"/>
      <c r="E24" s="141" t="s">
        <v>31</v>
      </c>
      <c r="F24" s="162" t="s">
        <v>40</v>
      </c>
      <c r="G24" s="129">
        <f>' BPU LOT 2'!G33</f>
        <v>0</v>
      </c>
      <c r="H24" s="130">
        <v>1</v>
      </c>
      <c r="I24" s="131">
        <f>ROUND(G24*H24,2)</f>
        <v>0</v>
      </c>
      <c r="J24" s="132">
        <f>' BPU LOT 2'!H33</f>
        <v>0</v>
      </c>
      <c r="K24" s="130">
        <v>2</v>
      </c>
      <c r="L24" s="131">
        <f>ROUND(J24*K24,2)</f>
        <v>0</v>
      </c>
      <c r="M24" s="132">
        <f>' BPU LOT 2'!I33</f>
        <v>0</v>
      </c>
      <c r="N24" s="130">
        <v>2</v>
      </c>
      <c r="O24" s="133">
        <f>ROUND(M24*N24,2)</f>
        <v>0</v>
      </c>
      <c r="P24" s="129">
        <f>' BPU LOT 2'!J33</f>
        <v>0</v>
      </c>
      <c r="Q24" s="130">
        <v>1</v>
      </c>
      <c r="R24" s="131">
        <f>ROUND(P24*Q24,2)</f>
        <v>0</v>
      </c>
      <c r="S24" s="132">
        <f>' BPU LOT 2'!K33</f>
        <v>0</v>
      </c>
      <c r="T24" s="130">
        <v>1</v>
      </c>
      <c r="U24" s="131">
        <f>ROUND(S24*T24,2)</f>
        <v>0</v>
      </c>
      <c r="V24" s="132">
        <f>' BPU LOT 2'!L33</f>
        <v>0</v>
      </c>
      <c r="W24" s="130">
        <v>1</v>
      </c>
      <c r="X24" s="133">
        <f>ROUND(V24*W24,2)</f>
        <v>0</v>
      </c>
    </row>
    <row r="25" spans="1:24" s="78" customFormat="1" ht="18" x14ac:dyDescent="0.25">
      <c r="A25" s="24"/>
      <c r="B25" s="42"/>
      <c r="C25" s="280"/>
      <c r="D25" s="51"/>
      <c r="E25" s="49"/>
      <c r="F25" s="161"/>
      <c r="G25" s="146"/>
      <c r="H25" s="144"/>
      <c r="I25" s="144"/>
      <c r="J25" s="64"/>
      <c r="K25" s="64"/>
      <c r="L25" s="64"/>
      <c r="M25" s="64"/>
      <c r="N25" s="64"/>
      <c r="O25" s="161"/>
      <c r="P25" s="146"/>
      <c r="Q25" s="144"/>
      <c r="R25" s="144"/>
      <c r="S25" s="64"/>
      <c r="T25" s="64"/>
      <c r="U25" s="64"/>
      <c r="V25" s="64"/>
      <c r="W25" s="64"/>
      <c r="X25" s="161"/>
    </row>
    <row r="26" spans="1:24" s="78" customFormat="1" ht="54" x14ac:dyDescent="0.25">
      <c r="A26" s="24"/>
      <c r="B26" s="42"/>
      <c r="C26" s="280"/>
      <c r="D26" s="51"/>
      <c r="E26" s="44" t="s">
        <v>32</v>
      </c>
      <c r="F26" s="163" t="s">
        <v>41</v>
      </c>
      <c r="G26" s="129">
        <f>' BPU LOT 2'!G36</f>
        <v>0</v>
      </c>
      <c r="H26" s="130">
        <v>1</v>
      </c>
      <c r="I26" s="131">
        <f>ROUND(G26*H26,2)</f>
        <v>0</v>
      </c>
      <c r="J26" s="132">
        <f>' BPU LOT 2'!H36</f>
        <v>0</v>
      </c>
      <c r="K26" s="130">
        <v>2</v>
      </c>
      <c r="L26" s="131">
        <f>ROUND(J26*K26,2)</f>
        <v>0</v>
      </c>
      <c r="M26" s="132">
        <f>' BPU LOT 2'!I36</f>
        <v>0</v>
      </c>
      <c r="N26" s="130">
        <v>2</v>
      </c>
      <c r="O26" s="133">
        <f>ROUND(M26*N26,2)</f>
        <v>0</v>
      </c>
      <c r="P26" s="129">
        <f>' BPU LOT 2'!J36</f>
        <v>0</v>
      </c>
      <c r="Q26" s="130">
        <v>1</v>
      </c>
      <c r="R26" s="131">
        <f>ROUND(P26*Q26,2)</f>
        <v>0</v>
      </c>
      <c r="S26" s="132">
        <f>' BPU LOT 2'!K36</f>
        <v>0</v>
      </c>
      <c r="T26" s="130">
        <v>1</v>
      </c>
      <c r="U26" s="131">
        <f>ROUND(S26*T26,2)</f>
        <v>0</v>
      </c>
      <c r="V26" s="132">
        <f>' BPU LOT 2'!L36</f>
        <v>0</v>
      </c>
      <c r="W26" s="130">
        <v>1</v>
      </c>
      <c r="X26" s="133">
        <f>ROUND(V26*W26,2)</f>
        <v>0</v>
      </c>
    </row>
    <row r="27" spans="1:24" ht="18.75" thickBot="1" x14ac:dyDescent="0.3">
      <c r="A27" s="24"/>
      <c r="B27" s="81"/>
      <c r="C27" s="282"/>
      <c r="D27" s="82"/>
      <c r="E27" s="83"/>
      <c r="F27" s="164"/>
      <c r="G27" s="147"/>
      <c r="H27" s="148"/>
      <c r="I27" s="148"/>
      <c r="J27" s="143"/>
      <c r="K27" s="143"/>
      <c r="L27" s="143"/>
      <c r="M27" s="143"/>
      <c r="N27" s="143"/>
      <c r="O27" s="164"/>
      <c r="P27" s="147"/>
      <c r="Q27" s="148"/>
      <c r="R27" s="148"/>
      <c r="S27" s="143"/>
      <c r="T27" s="143"/>
      <c r="U27" s="143"/>
      <c r="V27" s="143"/>
      <c r="W27" s="143"/>
      <c r="X27" s="164"/>
    </row>
    <row r="28" spans="1:24" s="78" customFormat="1" ht="30" customHeight="1" thickBot="1" x14ac:dyDescent="0.3">
      <c r="A28" s="191"/>
      <c r="B28" s="323" t="s">
        <v>55</v>
      </c>
      <c r="C28" s="324"/>
      <c r="D28" s="324"/>
      <c r="E28" s="324"/>
      <c r="F28" s="325"/>
      <c r="G28" s="192"/>
      <c r="H28" s="194" t="s">
        <v>49</v>
      </c>
      <c r="I28" s="195">
        <f>SUM(I10:I26)</f>
        <v>0</v>
      </c>
      <c r="J28" s="193"/>
      <c r="K28" s="194" t="s">
        <v>50</v>
      </c>
      <c r="L28" s="195">
        <f>SUM(L10:L26)</f>
        <v>0</v>
      </c>
      <c r="M28" s="193"/>
      <c r="N28" s="194" t="s">
        <v>51</v>
      </c>
      <c r="O28" s="195">
        <f>SUM(O10:O26)</f>
        <v>0</v>
      </c>
      <c r="P28" s="193"/>
      <c r="Q28" s="194" t="s">
        <v>52</v>
      </c>
      <c r="R28" s="195">
        <f>SUM(R10:R26)</f>
        <v>0</v>
      </c>
      <c r="S28" s="193"/>
      <c r="T28" s="194" t="s">
        <v>53</v>
      </c>
      <c r="U28" s="195">
        <f>SUM(U10:U26)</f>
        <v>0</v>
      </c>
      <c r="V28" s="193"/>
      <c r="W28" s="194" t="s">
        <v>54</v>
      </c>
      <c r="X28" s="195">
        <f>SUM(X10:X26)</f>
        <v>0</v>
      </c>
    </row>
    <row r="29" spans="1:24" s="80" customFormat="1" ht="21.75" customHeight="1" thickBot="1" x14ac:dyDescent="0.3">
      <c r="A29" s="150"/>
      <c r="B29" s="150"/>
      <c r="C29" s="150"/>
      <c r="D29" s="150"/>
      <c r="E29" s="173"/>
      <c r="F29" s="174"/>
      <c r="G29" s="175"/>
      <c r="H29" s="176"/>
      <c r="I29" s="177"/>
      <c r="J29" s="178"/>
      <c r="K29" s="179"/>
      <c r="L29" s="177"/>
      <c r="M29" s="178"/>
      <c r="N29" s="179"/>
      <c r="O29" s="177"/>
      <c r="P29" s="178"/>
      <c r="Q29" s="179"/>
      <c r="R29" s="177"/>
      <c r="S29" s="178"/>
      <c r="T29" s="179"/>
      <c r="U29" s="177"/>
      <c r="V29" s="178"/>
      <c r="W29" s="179"/>
      <c r="X29" s="177"/>
    </row>
    <row r="30" spans="1:24" s="80" customFormat="1" ht="33.75" customHeight="1" thickBot="1" x14ac:dyDescent="0.3">
      <c r="A30" s="150"/>
      <c r="B30" s="150"/>
      <c r="C30" s="150"/>
      <c r="D30" s="150"/>
      <c r="E30" s="173"/>
      <c r="F30" s="174"/>
      <c r="G30" s="313" t="s">
        <v>0</v>
      </c>
      <c r="H30" s="314"/>
      <c r="I30" s="315"/>
      <c r="J30" s="313" t="s">
        <v>1</v>
      </c>
      <c r="K30" s="314"/>
      <c r="L30" s="315"/>
      <c r="M30" s="178"/>
      <c r="N30" s="179"/>
      <c r="O30" s="177"/>
      <c r="P30" s="178"/>
      <c r="Q30" s="179"/>
      <c r="R30" s="177"/>
      <c r="S30" s="178"/>
      <c r="T30" s="179"/>
      <c r="U30" s="177"/>
      <c r="V30" s="178"/>
      <c r="W30" s="179"/>
      <c r="X30" s="177"/>
    </row>
    <row r="31" spans="1:24" s="80" customFormat="1" ht="31.5" customHeight="1" thickBot="1" x14ac:dyDescent="0.3">
      <c r="A31" s="150"/>
      <c r="B31" s="150"/>
      <c r="C31" s="150"/>
      <c r="D31" s="150"/>
      <c r="E31" s="180" t="s">
        <v>45</v>
      </c>
      <c r="F31" s="181" t="s">
        <v>46</v>
      </c>
      <c r="G31" s="151" t="s">
        <v>34</v>
      </c>
      <c r="H31" s="152" t="s">
        <v>35</v>
      </c>
      <c r="I31" s="153" t="s">
        <v>48</v>
      </c>
      <c r="J31" s="151" t="s">
        <v>34</v>
      </c>
      <c r="K31" s="152" t="s">
        <v>35</v>
      </c>
      <c r="L31" s="188" t="s">
        <v>48</v>
      </c>
      <c r="M31" s="178"/>
      <c r="N31" s="179"/>
      <c r="O31" s="177"/>
      <c r="P31" s="178"/>
      <c r="Q31" s="179"/>
      <c r="R31" s="177"/>
      <c r="S31" s="178"/>
      <c r="T31" s="179"/>
      <c r="U31" s="177"/>
      <c r="V31" s="178"/>
      <c r="W31" s="179"/>
      <c r="X31" s="177"/>
    </row>
    <row r="32" spans="1:24" s="80" customFormat="1" ht="20.100000000000001" customHeight="1" x14ac:dyDescent="0.25">
      <c r="A32" s="150"/>
      <c r="B32" s="150"/>
      <c r="C32" s="150"/>
      <c r="D32" s="150"/>
      <c r="E32" s="182" t="s">
        <v>42</v>
      </c>
      <c r="F32" s="45" t="s">
        <v>47</v>
      </c>
      <c r="G32" s="129">
        <f>' BPU LOT 2'!G34:I34</f>
        <v>0</v>
      </c>
      <c r="H32" s="130">
        <v>2</v>
      </c>
      <c r="I32" s="131">
        <f t="shared" ref="I32:I36" si="0">ROUND(G32*H32,2)</f>
        <v>0</v>
      </c>
      <c r="J32" s="129">
        <f>' BPU LOT 2'!J34:L34</f>
        <v>0</v>
      </c>
      <c r="K32" s="130">
        <v>1</v>
      </c>
      <c r="L32" s="133">
        <f t="shared" ref="L32:L36" si="1">ROUND(J32*K32,2)</f>
        <v>0</v>
      </c>
      <c r="M32" s="178"/>
      <c r="N32" s="179"/>
      <c r="O32" s="177"/>
      <c r="P32" s="178"/>
      <c r="Q32" s="179"/>
      <c r="R32" s="177"/>
      <c r="S32" s="178"/>
      <c r="T32" s="179"/>
      <c r="U32" s="177"/>
      <c r="V32" s="178"/>
      <c r="W32" s="179"/>
      <c r="X32" s="177"/>
    </row>
    <row r="33" spans="1:24" s="80" customFormat="1" ht="20.100000000000001" customHeight="1" x14ac:dyDescent="0.25">
      <c r="A33" s="150"/>
      <c r="B33" s="150"/>
      <c r="C33" s="150"/>
      <c r="D33" s="150"/>
      <c r="E33" s="182" t="s">
        <v>43</v>
      </c>
      <c r="F33" s="45" t="s">
        <v>83</v>
      </c>
      <c r="G33" s="129">
        <f>' BPU LOT 2'!G37:I37</f>
        <v>0</v>
      </c>
      <c r="H33" s="130">
        <v>2</v>
      </c>
      <c r="I33" s="131">
        <f t="shared" si="0"/>
        <v>0</v>
      </c>
      <c r="J33" s="129">
        <f>' BPU LOT 2'!J37:L37</f>
        <v>0</v>
      </c>
      <c r="K33" s="130">
        <v>2</v>
      </c>
      <c r="L33" s="133">
        <f t="shared" si="1"/>
        <v>0</v>
      </c>
      <c r="M33" s="178"/>
      <c r="N33" s="179"/>
      <c r="O33" s="177"/>
      <c r="P33" s="178"/>
      <c r="Q33" s="179"/>
      <c r="R33" s="177"/>
      <c r="S33" s="178"/>
      <c r="T33" s="179"/>
      <c r="U33" s="177"/>
      <c r="V33" s="178"/>
      <c r="W33" s="179"/>
      <c r="X33" s="177"/>
    </row>
    <row r="34" spans="1:24" s="80" customFormat="1" ht="20.100000000000001" customHeight="1" x14ac:dyDescent="0.25">
      <c r="A34" s="150"/>
      <c r="B34" s="150"/>
      <c r="C34" s="150"/>
      <c r="D34" s="150"/>
      <c r="E34" s="237" t="s">
        <v>81</v>
      </c>
      <c r="F34" s="212" t="s">
        <v>84</v>
      </c>
      <c r="G34" s="129">
        <f>' BPU LOT 2'!G38:I38</f>
        <v>0</v>
      </c>
      <c r="H34" s="130">
        <v>1</v>
      </c>
      <c r="I34" s="131">
        <f t="shared" ref="I34" si="2">ROUND(G34*H34,2)</f>
        <v>0</v>
      </c>
      <c r="J34" s="129">
        <f>' BPU LOT 2'!J38:L38</f>
        <v>0</v>
      </c>
      <c r="K34" s="130">
        <v>1</v>
      </c>
      <c r="L34" s="133">
        <f t="shared" ref="L34" si="3">ROUND(J34*K34,2)</f>
        <v>0</v>
      </c>
      <c r="M34" s="178"/>
      <c r="N34" s="179"/>
      <c r="O34" s="177"/>
      <c r="P34" s="178"/>
      <c r="Q34" s="179"/>
      <c r="R34" s="177"/>
      <c r="S34" s="178"/>
      <c r="T34" s="179"/>
      <c r="U34" s="177"/>
      <c r="V34" s="178"/>
      <c r="W34" s="179"/>
      <c r="X34" s="177"/>
    </row>
    <row r="35" spans="1:24" s="80" customFormat="1" ht="20.100000000000001" customHeight="1" x14ac:dyDescent="0.25">
      <c r="A35" s="150"/>
      <c r="B35" s="150"/>
      <c r="C35" s="150"/>
      <c r="D35" s="150"/>
      <c r="E35" s="182" t="s">
        <v>44</v>
      </c>
      <c r="F35" s="45" t="s">
        <v>85</v>
      </c>
      <c r="G35" s="129">
        <f>' BPU LOT 2'!G39:I39</f>
        <v>0</v>
      </c>
      <c r="H35" s="254">
        <v>2</v>
      </c>
      <c r="I35" s="131">
        <f t="shared" si="0"/>
        <v>0</v>
      </c>
      <c r="J35" s="129">
        <f>' BPU LOT 2'!J39:L39</f>
        <v>0</v>
      </c>
      <c r="K35" s="254">
        <v>2</v>
      </c>
      <c r="L35" s="133">
        <f t="shared" si="1"/>
        <v>0</v>
      </c>
      <c r="M35" s="178"/>
      <c r="N35" s="179"/>
      <c r="O35" s="177"/>
      <c r="P35" s="178"/>
      <c r="Q35" s="179"/>
      <c r="R35" s="177"/>
      <c r="S35" s="178"/>
      <c r="T35" s="179"/>
      <c r="U35" s="177"/>
      <c r="V35" s="178"/>
      <c r="W35" s="179"/>
      <c r="X35" s="177"/>
    </row>
    <row r="36" spans="1:24" s="80" customFormat="1" ht="20.100000000000001" customHeight="1" thickBot="1" x14ac:dyDescent="0.3">
      <c r="A36" s="150"/>
      <c r="B36" s="150"/>
      <c r="C36" s="150"/>
      <c r="D36" s="150"/>
      <c r="E36" s="258" t="s">
        <v>93</v>
      </c>
      <c r="F36" s="257" t="s">
        <v>94</v>
      </c>
      <c r="G36" s="259">
        <f>' BPU LOT 2'!G31:I31</f>
        <v>0</v>
      </c>
      <c r="H36" s="252">
        <v>10</v>
      </c>
      <c r="I36" s="253">
        <f t="shared" si="0"/>
        <v>0</v>
      </c>
      <c r="J36" s="259">
        <f>' BPU LOT 2'!J31:L31</f>
        <v>0</v>
      </c>
      <c r="K36" s="252">
        <v>10</v>
      </c>
      <c r="L36" s="253">
        <f t="shared" si="1"/>
        <v>0</v>
      </c>
      <c r="M36" s="178"/>
      <c r="N36" s="179"/>
      <c r="O36" s="177"/>
      <c r="P36" s="178"/>
      <c r="Q36" s="179"/>
      <c r="R36" s="177"/>
      <c r="S36" s="178"/>
      <c r="T36" s="179"/>
      <c r="U36" s="177"/>
      <c r="V36" s="178"/>
      <c r="W36" s="179"/>
      <c r="X36" s="177"/>
    </row>
    <row r="37" spans="1:24" s="80" customFormat="1" ht="30" customHeight="1" thickBot="1" x14ac:dyDescent="0.3">
      <c r="A37" s="150"/>
      <c r="B37" s="150"/>
      <c r="C37" s="150"/>
      <c r="D37" s="150"/>
      <c r="E37" s="323" t="s">
        <v>56</v>
      </c>
      <c r="F37" s="325"/>
      <c r="G37" s="174"/>
      <c r="H37" s="194" t="s">
        <v>57</v>
      </c>
      <c r="I37" s="195">
        <f>SUM(I32:I36)</f>
        <v>0</v>
      </c>
      <c r="J37" s="178"/>
      <c r="K37" s="194" t="s">
        <v>58</v>
      </c>
      <c r="L37" s="195">
        <f>SUM(L32:L36)</f>
        <v>0</v>
      </c>
      <c r="M37" s="178"/>
      <c r="N37" s="179"/>
      <c r="O37" s="177"/>
      <c r="P37" s="178"/>
      <c r="Q37" s="179"/>
      <c r="R37" s="177"/>
      <c r="S37" s="178"/>
      <c r="T37" s="179"/>
      <c r="U37" s="177"/>
      <c r="V37" s="178"/>
      <c r="W37" s="179"/>
      <c r="X37" s="177"/>
    </row>
    <row r="38" spans="1:24" s="80" customFormat="1" ht="20.25" customHeight="1" x14ac:dyDescent="0.25">
      <c r="A38" s="150"/>
      <c r="B38" s="150"/>
      <c r="C38" s="150"/>
      <c r="D38" s="150"/>
      <c r="E38" s="173"/>
      <c r="F38" s="174"/>
      <c r="G38" s="174"/>
      <c r="H38" s="176"/>
      <c r="I38" s="177"/>
      <c r="J38" s="178"/>
      <c r="K38" s="179"/>
      <c r="L38" s="177"/>
      <c r="M38" s="178"/>
      <c r="N38" s="179"/>
      <c r="O38" s="177"/>
      <c r="P38" s="178"/>
      <c r="Q38" s="179"/>
      <c r="R38" s="177"/>
      <c r="S38" s="178"/>
      <c r="T38" s="179"/>
      <c r="U38" s="177"/>
      <c r="V38" s="178"/>
      <c r="W38" s="179"/>
      <c r="X38" s="177"/>
    </row>
    <row r="40" spans="1:24" ht="72" customHeight="1" x14ac:dyDescent="0.25">
      <c r="A40" s="93"/>
      <c r="B40" s="94"/>
      <c r="C40" s="94"/>
      <c r="D40" s="94"/>
      <c r="E40" s="95"/>
      <c r="F40" s="196" t="s">
        <v>59</v>
      </c>
      <c r="G40" s="308">
        <f>SUM(I28,L28,O28,R28,U28,X28,I37,L37)</f>
        <v>0</v>
      </c>
      <c r="H40" s="308"/>
      <c r="I40" s="308"/>
      <c r="J40" s="308"/>
      <c r="K40" s="308"/>
      <c r="L40" s="308"/>
      <c r="M40" s="308"/>
      <c r="N40" s="308"/>
      <c r="O40" s="308"/>
      <c r="P40" s="308"/>
      <c r="Q40" s="308"/>
      <c r="R40" s="308"/>
      <c r="S40" s="308"/>
      <c r="T40" s="308"/>
      <c r="U40" s="308"/>
      <c r="V40" s="308"/>
      <c r="W40" s="308"/>
      <c r="X40" s="308"/>
    </row>
    <row r="41" spans="1:24" ht="72" customHeight="1" x14ac:dyDescent="0.25">
      <c r="A41" s="93"/>
      <c r="B41" s="94"/>
      <c r="C41" s="94"/>
      <c r="D41" s="94"/>
      <c r="E41" s="95"/>
      <c r="F41" s="196" t="s">
        <v>102</v>
      </c>
      <c r="G41" s="308">
        <f>G40*1.2</f>
        <v>0</v>
      </c>
      <c r="H41" s="308"/>
      <c r="I41" s="308"/>
      <c r="J41" s="308"/>
      <c r="K41" s="308"/>
      <c r="L41" s="308"/>
      <c r="M41" s="308"/>
      <c r="N41" s="308"/>
      <c r="O41" s="308"/>
      <c r="P41" s="308"/>
      <c r="Q41" s="308"/>
      <c r="R41" s="308"/>
      <c r="S41" s="308"/>
      <c r="T41" s="308"/>
      <c r="U41" s="308"/>
      <c r="V41" s="308"/>
      <c r="W41" s="308"/>
      <c r="X41" s="308"/>
    </row>
  </sheetData>
  <sheetProtection algorithmName="SHA-512" hashValue="jc6iIpUYEj+zJtkwrw+1uYnE50dJv6Tq2QK5Ak5lBsOTcWbkKjf7t/BRYvTvnZrxBznUPV2Jz+LV8gkWRqQqFg==" saltValue="Qy8z3eIs7cNUTdvDU+0luw==" spinCount="100000" sheet="1" objects="1" scenarios="1" selectLockedCells="1" selectUnlockedCells="1"/>
  <protectedRanges>
    <protectedRange sqref="C4" name="Plage6"/>
  </protectedRanges>
  <mergeCells count="21">
    <mergeCell ref="B2:X2"/>
    <mergeCell ref="B4:X4"/>
    <mergeCell ref="G7:O7"/>
    <mergeCell ref="P7:X7"/>
    <mergeCell ref="G41:X41"/>
    <mergeCell ref="C10:C15"/>
    <mergeCell ref="C16:C23"/>
    <mergeCell ref="C24:C27"/>
    <mergeCell ref="B28:F28"/>
    <mergeCell ref="G30:I30"/>
    <mergeCell ref="J30:L30"/>
    <mergeCell ref="E37:F37"/>
    <mergeCell ref="G40:X40"/>
    <mergeCell ref="G6:O6"/>
    <mergeCell ref="P6:X6"/>
    <mergeCell ref="G8:I8"/>
    <mergeCell ref="J8:L8"/>
    <mergeCell ref="M8:O8"/>
    <mergeCell ref="P8:R8"/>
    <mergeCell ref="S8:U8"/>
    <mergeCell ref="V8:X8"/>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4"/>
  <sheetViews>
    <sheetView topLeftCell="B1" zoomScale="70" zoomScaleNormal="70" workbookViewId="0">
      <selection activeCell="B3" sqref="B3:O3"/>
    </sheetView>
  </sheetViews>
  <sheetFormatPr baseColWidth="10" defaultRowHeight="15.75" x14ac:dyDescent="0.25"/>
  <cols>
    <col min="1" max="1" width="5.7109375" style="9" customWidth="1"/>
    <col min="2" max="2" width="6.28515625" style="9" customWidth="1"/>
    <col min="3" max="3" width="26.5703125" style="9" customWidth="1"/>
    <col min="4" max="4" width="2.28515625" style="9" customWidth="1"/>
    <col min="5" max="5" width="14.140625" style="102" customWidth="1"/>
    <col min="6" max="6" width="121.42578125" style="80" customWidth="1"/>
    <col min="7" max="15" width="24" style="103" customWidth="1"/>
    <col min="16" max="16" width="5.7109375" style="9" customWidth="1"/>
    <col min="17" max="17" width="11.42578125" style="14"/>
    <col min="18" max="262" width="11.42578125" style="9"/>
    <col min="263" max="263" width="5.7109375" style="9" customWidth="1"/>
    <col min="264" max="264" width="6.28515625" style="9" customWidth="1"/>
    <col min="265" max="265" width="26.5703125" style="9" customWidth="1"/>
    <col min="266" max="266" width="13.42578125" style="9" customWidth="1"/>
    <col min="267" max="267" width="2.28515625" style="9" customWidth="1"/>
    <col min="268" max="268" width="12.5703125" style="9" bestFit="1" customWidth="1"/>
    <col min="269" max="269" width="121.42578125" style="9" customWidth="1"/>
    <col min="270" max="271" width="24" style="9" customWidth="1"/>
    <col min="272" max="272" width="5.7109375" style="9" customWidth="1"/>
    <col min="273" max="518" width="11.42578125" style="9"/>
    <col min="519" max="519" width="5.7109375" style="9" customWidth="1"/>
    <col min="520" max="520" width="6.28515625" style="9" customWidth="1"/>
    <col min="521" max="521" width="26.5703125" style="9" customWidth="1"/>
    <col min="522" max="522" width="13.42578125" style="9" customWidth="1"/>
    <col min="523" max="523" width="2.28515625" style="9" customWidth="1"/>
    <col min="524" max="524" width="12.5703125" style="9" bestFit="1" customWidth="1"/>
    <col min="525" max="525" width="121.42578125" style="9" customWidth="1"/>
    <col min="526" max="527" width="24" style="9" customWidth="1"/>
    <col min="528" max="528" width="5.7109375" style="9" customWidth="1"/>
    <col min="529" max="774" width="11.42578125" style="9"/>
    <col min="775" max="775" width="5.7109375" style="9" customWidth="1"/>
    <col min="776" max="776" width="6.28515625" style="9" customWidth="1"/>
    <col min="777" max="777" width="26.5703125" style="9" customWidth="1"/>
    <col min="778" max="778" width="13.42578125" style="9" customWidth="1"/>
    <col min="779" max="779" width="2.28515625" style="9" customWidth="1"/>
    <col min="780" max="780" width="12.5703125" style="9" bestFit="1" customWidth="1"/>
    <col min="781" max="781" width="121.42578125" style="9" customWidth="1"/>
    <col min="782" max="783" width="24" style="9" customWidth="1"/>
    <col min="784" max="784" width="5.7109375" style="9" customWidth="1"/>
    <col min="785" max="1030" width="11.42578125" style="9"/>
    <col min="1031" max="1031" width="5.7109375" style="9" customWidth="1"/>
    <col min="1032" max="1032" width="6.28515625" style="9" customWidth="1"/>
    <col min="1033" max="1033" width="26.5703125" style="9" customWidth="1"/>
    <col min="1034" max="1034" width="13.42578125" style="9" customWidth="1"/>
    <col min="1035" max="1035" width="2.28515625" style="9" customWidth="1"/>
    <col min="1036" max="1036" width="12.5703125" style="9" bestFit="1" customWidth="1"/>
    <col min="1037" max="1037" width="121.42578125" style="9" customWidth="1"/>
    <col min="1038" max="1039" width="24" style="9" customWidth="1"/>
    <col min="1040" max="1040" width="5.7109375" style="9" customWidth="1"/>
    <col min="1041" max="1286" width="11.42578125" style="9"/>
    <col min="1287" max="1287" width="5.7109375" style="9" customWidth="1"/>
    <col min="1288" max="1288" width="6.28515625" style="9" customWidth="1"/>
    <col min="1289" max="1289" width="26.5703125" style="9" customWidth="1"/>
    <col min="1290" max="1290" width="13.42578125" style="9" customWidth="1"/>
    <col min="1291" max="1291" width="2.28515625" style="9" customWidth="1"/>
    <col min="1292" max="1292" width="12.5703125" style="9" bestFit="1" customWidth="1"/>
    <col min="1293" max="1293" width="121.42578125" style="9" customWidth="1"/>
    <col min="1294" max="1295" width="24" style="9" customWidth="1"/>
    <col min="1296" max="1296" width="5.7109375" style="9" customWidth="1"/>
    <col min="1297" max="1542" width="11.42578125" style="9"/>
    <col min="1543" max="1543" width="5.7109375" style="9" customWidth="1"/>
    <col min="1544" max="1544" width="6.28515625" style="9" customWidth="1"/>
    <col min="1545" max="1545" width="26.5703125" style="9" customWidth="1"/>
    <col min="1546" max="1546" width="13.42578125" style="9" customWidth="1"/>
    <col min="1547" max="1547" width="2.28515625" style="9" customWidth="1"/>
    <col min="1548" max="1548" width="12.5703125" style="9" bestFit="1" customWidth="1"/>
    <col min="1549" max="1549" width="121.42578125" style="9" customWidth="1"/>
    <col min="1550" max="1551" width="24" style="9" customWidth="1"/>
    <col min="1552" max="1552" width="5.7109375" style="9" customWidth="1"/>
    <col min="1553" max="1798" width="11.42578125" style="9"/>
    <col min="1799" max="1799" width="5.7109375" style="9" customWidth="1"/>
    <col min="1800" max="1800" width="6.28515625" style="9" customWidth="1"/>
    <col min="1801" max="1801" width="26.5703125" style="9" customWidth="1"/>
    <col min="1802" max="1802" width="13.42578125" style="9" customWidth="1"/>
    <col min="1803" max="1803" width="2.28515625" style="9" customWidth="1"/>
    <col min="1804" max="1804" width="12.5703125" style="9" bestFit="1" customWidth="1"/>
    <col min="1805" max="1805" width="121.42578125" style="9" customWidth="1"/>
    <col min="1806" max="1807" width="24" style="9" customWidth="1"/>
    <col min="1808" max="1808" width="5.7109375" style="9" customWidth="1"/>
    <col min="1809" max="2054" width="11.42578125" style="9"/>
    <col min="2055" max="2055" width="5.7109375" style="9" customWidth="1"/>
    <col min="2056" max="2056" width="6.28515625" style="9" customWidth="1"/>
    <col min="2057" max="2057" width="26.5703125" style="9" customWidth="1"/>
    <col min="2058" max="2058" width="13.42578125" style="9" customWidth="1"/>
    <col min="2059" max="2059" width="2.28515625" style="9" customWidth="1"/>
    <col min="2060" max="2060" width="12.5703125" style="9" bestFit="1" customWidth="1"/>
    <col min="2061" max="2061" width="121.42578125" style="9" customWidth="1"/>
    <col min="2062" max="2063" width="24" style="9" customWidth="1"/>
    <col min="2064" max="2064" width="5.7109375" style="9" customWidth="1"/>
    <col min="2065" max="2310" width="11.42578125" style="9"/>
    <col min="2311" max="2311" width="5.7109375" style="9" customWidth="1"/>
    <col min="2312" max="2312" width="6.28515625" style="9" customWidth="1"/>
    <col min="2313" max="2313" width="26.5703125" style="9" customWidth="1"/>
    <col min="2314" max="2314" width="13.42578125" style="9" customWidth="1"/>
    <col min="2315" max="2315" width="2.28515625" style="9" customWidth="1"/>
    <col min="2316" max="2316" width="12.5703125" style="9" bestFit="1" customWidth="1"/>
    <col min="2317" max="2317" width="121.42578125" style="9" customWidth="1"/>
    <col min="2318" max="2319" width="24" style="9" customWidth="1"/>
    <col min="2320" max="2320" width="5.7109375" style="9" customWidth="1"/>
    <col min="2321" max="2566" width="11.42578125" style="9"/>
    <col min="2567" max="2567" width="5.7109375" style="9" customWidth="1"/>
    <col min="2568" max="2568" width="6.28515625" style="9" customWidth="1"/>
    <col min="2569" max="2569" width="26.5703125" style="9" customWidth="1"/>
    <col min="2570" max="2570" width="13.42578125" style="9" customWidth="1"/>
    <col min="2571" max="2571" width="2.28515625" style="9" customWidth="1"/>
    <col min="2572" max="2572" width="12.5703125" style="9" bestFit="1" customWidth="1"/>
    <col min="2573" max="2573" width="121.42578125" style="9" customWidth="1"/>
    <col min="2574" max="2575" width="24" style="9" customWidth="1"/>
    <col min="2576" max="2576" width="5.7109375" style="9" customWidth="1"/>
    <col min="2577" max="2822" width="11.42578125" style="9"/>
    <col min="2823" max="2823" width="5.7109375" style="9" customWidth="1"/>
    <col min="2824" max="2824" width="6.28515625" style="9" customWidth="1"/>
    <col min="2825" max="2825" width="26.5703125" style="9" customWidth="1"/>
    <col min="2826" max="2826" width="13.42578125" style="9" customWidth="1"/>
    <col min="2827" max="2827" width="2.28515625" style="9" customWidth="1"/>
    <col min="2828" max="2828" width="12.5703125" style="9" bestFit="1" customWidth="1"/>
    <col min="2829" max="2829" width="121.42578125" style="9" customWidth="1"/>
    <col min="2830" max="2831" width="24" style="9" customWidth="1"/>
    <col min="2832" max="2832" width="5.7109375" style="9" customWidth="1"/>
    <col min="2833" max="3078" width="11.42578125" style="9"/>
    <col min="3079" max="3079" width="5.7109375" style="9" customWidth="1"/>
    <col min="3080" max="3080" width="6.28515625" style="9" customWidth="1"/>
    <col min="3081" max="3081" width="26.5703125" style="9" customWidth="1"/>
    <col min="3082" max="3082" width="13.42578125" style="9" customWidth="1"/>
    <col min="3083" max="3083" width="2.28515625" style="9" customWidth="1"/>
    <col min="3084" max="3084" width="12.5703125" style="9" bestFit="1" customWidth="1"/>
    <col min="3085" max="3085" width="121.42578125" style="9" customWidth="1"/>
    <col min="3086" max="3087" width="24" style="9" customWidth="1"/>
    <col min="3088" max="3088" width="5.7109375" style="9" customWidth="1"/>
    <col min="3089" max="3334" width="11.42578125" style="9"/>
    <col min="3335" max="3335" width="5.7109375" style="9" customWidth="1"/>
    <col min="3336" max="3336" width="6.28515625" style="9" customWidth="1"/>
    <col min="3337" max="3337" width="26.5703125" style="9" customWidth="1"/>
    <col min="3338" max="3338" width="13.42578125" style="9" customWidth="1"/>
    <col min="3339" max="3339" width="2.28515625" style="9" customWidth="1"/>
    <col min="3340" max="3340" width="12.5703125" style="9" bestFit="1" customWidth="1"/>
    <col min="3341" max="3341" width="121.42578125" style="9" customWidth="1"/>
    <col min="3342" max="3343" width="24" style="9" customWidth="1"/>
    <col min="3344" max="3344" width="5.7109375" style="9" customWidth="1"/>
    <col min="3345" max="3590" width="11.42578125" style="9"/>
    <col min="3591" max="3591" width="5.7109375" style="9" customWidth="1"/>
    <col min="3592" max="3592" width="6.28515625" style="9" customWidth="1"/>
    <col min="3593" max="3593" width="26.5703125" style="9" customWidth="1"/>
    <col min="3594" max="3594" width="13.42578125" style="9" customWidth="1"/>
    <col min="3595" max="3595" width="2.28515625" style="9" customWidth="1"/>
    <col min="3596" max="3596" width="12.5703125" style="9" bestFit="1" customWidth="1"/>
    <col min="3597" max="3597" width="121.42578125" style="9" customWidth="1"/>
    <col min="3598" max="3599" width="24" style="9" customWidth="1"/>
    <col min="3600" max="3600" width="5.7109375" style="9" customWidth="1"/>
    <col min="3601" max="3846" width="11.42578125" style="9"/>
    <col min="3847" max="3847" width="5.7109375" style="9" customWidth="1"/>
    <col min="3848" max="3848" width="6.28515625" style="9" customWidth="1"/>
    <col min="3849" max="3849" width="26.5703125" style="9" customWidth="1"/>
    <col min="3850" max="3850" width="13.42578125" style="9" customWidth="1"/>
    <col min="3851" max="3851" width="2.28515625" style="9" customWidth="1"/>
    <col min="3852" max="3852" width="12.5703125" style="9" bestFit="1" customWidth="1"/>
    <col min="3853" max="3853" width="121.42578125" style="9" customWidth="1"/>
    <col min="3854" max="3855" width="24" style="9" customWidth="1"/>
    <col min="3856" max="3856" width="5.7109375" style="9" customWidth="1"/>
    <col min="3857" max="4102" width="11.42578125" style="9"/>
    <col min="4103" max="4103" width="5.7109375" style="9" customWidth="1"/>
    <col min="4104" max="4104" width="6.28515625" style="9" customWidth="1"/>
    <col min="4105" max="4105" width="26.5703125" style="9" customWidth="1"/>
    <col min="4106" max="4106" width="13.42578125" style="9" customWidth="1"/>
    <col min="4107" max="4107" width="2.28515625" style="9" customWidth="1"/>
    <col min="4108" max="4108" width="12.5703125" style="9" bestFit="1" customWidth="1"/>
    <col min="4109" max="4109" width="121.42578125" style="9" customWidth="1"/>
    <col min="4110" max="4111" width="24" style="9" customWidth="1"/>
    <col min="4112" max="4112" width="5.7109375" style="9" customWidth="1"/>
    <col min="4113" max="4358" width="11.42578125" style="9"/>
    <col min="4359" max="4359" width="5.7109375" style="9" customWidth="1"/>
    <col min="4360" max="4360" width="6.28515625" style="9" customWidth="1"/>
    <col min="4361" max="4361" width="26.5703125" style="9" customWidth="1"/>
    <col min="4362" max="4362" width="13.42578125" style="9" customWidth="1"/>
    <col min="4363" max="4363" width="2.28515625" style="9" customWidth="1"/>
    <col min="4364" max="4364" width="12.5703125" style="9" bestFit="1" customWidth="1"/>
    <col min="4365" max="4365" width="121.42578125" style="9" customWidth="1"/>
    <col min="4366" max="4367" width="24" style="9" customWidth="1"/>
    <col min="4368" max="4368" width="5.7109375" style="9" customWidth="1"/>
    <col min="4369" max="4614" width="11.42578125" style="9"/>
    <col min="4615" max="4615" width="5.7109375" style="9" customWidth="1"/>
    <col min="4616" max="4616" width="6.28515625" style="9" customWidth="1"/>
    <col min="4617" max="4617" width="26.5703125" style="9" customWidth="1"/>
    <col min="4618" max="4618" width="13.42578125" style="9" customWidth="1"/>
    <col min="4619" max="4619" width="2.28515625" style="9" customWidth="1"/>
    <col min="4620" max="4620" width="12.5703125" style="9" bestFit="1" customWidth="1"/>
    <col min="4621" max="4621" width="121.42578125" style="9" customWidth="1"/>
    <col min="4622" max="4623" width="24" style="9" customWidth="1"/>
    <col min="4624" max="4624" width="5.7109375" style="9" customWidth="1"/>
    <col min="4625" max="4870" width="11.42578125" style="9"/>
    <col min="4871" max="4871" width="5.7109375" style="9" customWidth="1"/>
    <col min="4872" max="4872" width="6.28515625" style="9" customWidth="1"/>
    <col min="4873" max="4873" width="26.5703125" style="9" customWidth="1"/>
    <col min="4874" max="4874" width="13.42578125" style="9" customWidth="1"/>
    <col min="4875" max="4875" width="2.28515625" style="9" customWidth="1"/>
    <col min="4876" max="4876" width="12.5703125" style="9" bestFit="1" customWidth="1"/>
    <col min="4877" max="4877" width="121.42578125" style="9" customWidth="1"/>
    <col min="4878" max="4879" width="24" style="9" customWidth="1"/>
    <col min="4880" max="4880" width="5.7109375" style="9" customWidth="1"/>
    <col min="4881" max="5126" width="11.42578125" style="9"/>
    <col min="5127" max="5127" width="5.7109375" style="9" customWidth="1"/>
    <col min="5128" max="5128" width="6.28515625" style="9" customWidth="1"/>
    <col min="5129" max="5129" width="26.5703125" style="9" customWidth="1"/>
    <col min="5130" max="5130" width="13.42578125" style="9" customWidth="1"/>
    <col min="5131" max="5131" width="2.28515625" style="9" customWidth="1"/>
    <col min="5132" max="5132" width="12.5703125" style="9" bestFit="1" customWidth="1"/>
    <col min="5133" max="5133" width="121.42578125" style="9" customWidth="1"/>
    <col min="5134" max="5135" width="24" style="9" customWidth="1"/>
    <col min="5136" max="5136" width="5.7109375" style="9" customWidth="1"/>
    <col min="5137" max="5382" width="11.42578125" style="9"/>
    <col min="5383" max="5383" width="5.7109375" style="9" customWidth="1"/>
    <col min="5384" max="5384" width="6.28515625" style="9" customWidth="1"/>
    <col min="5385" max="5385" width="26.5703125" style="9" customWidth="1"/>
    <col min="5386" max="5386" width="13.42578125" style="9" customWidth="1"/>
    <col min="5387" max="5387" width="2.28515625" style="9" customWidth="1"/>
    <col min="5388" max="5388" width="12.5703125" style="9" bestFit="1" customWidth="1"/>
    <col min="5389" max="5389" width="121.42578125" style="9" customWidth="1"/>
    <col min="5390" max="5391" width="24" style="9" customWidth="1"/>
    <col min="5392" max="5392" width="5.7109375" style="9" customWidth="1"/>
    <col min="5393" max="5638" width="11.42578125" style="9"/>
    <col min="5639" max="5639" width="5.7109375" style="9" customWidth="1"/>
    <col min="5640" max="5640" width="6.28515625" style="9" customWidth="1"/>
    <col min="5641" max="5641" width="26.5703125" style="9" customWidth="1"/>
    <col min="5642" max="5642" width="13.42578125" style="9" customWidth="1"/>
    <col min="5643" max="5643" width="2.28515625" style="9" customWidth="1"/>
    <col min="5644" max="5644" width="12.5703125" style="9" bestFit="1" customWidth="1"/>
    <col min="5645" max="5645" width="121.42578125" style="9" customWidth="1"/>
    <col min="5646" max="5647" width="24" style="9" customWidth="1"/>
    <col min="5648" max="5648" width="5.7109375" style="9" customWidth="1"/>
    <col min="5649" max="5894" width="11.42578125" style="9"/>
    <col min="5895" max="5895" width="5.7109375" style="9" customWidth="1"/>
    <col min="5896" max="5896" width="6.28515625" style="9" customWidth="1"/>
    <col min="5897" max="5897" width="26.5703125" style="9" customWidth="1"/>
    <col min="5898" max="5898" width="13.42578125" style="9" customWidth="1"/>
    <col min="5899" max="5899" width="2.28515625" style="9" customWidth="1"/>
    <col min="5900" max="5900" width="12.5703125" style="9" bestFit="1" customWidth="1"/>
    <col min="5901" max="5901" width="121.42578125" style="9" customWidth="1"/>
    <col min="5902" max="5903" width="24" style="9" customWidth="1"/>
    <col min="5904" max="5904" width="5.7109375" style="9" customWidth="1"/>
    <col min="5905" max="6150" width="11.42578125" style="9"/>
    <col min="6151" max="6151" width="5.7109375" style="9" customWidth="1"/>
    <col min="6152" max="6152" width="6.28515625" style="9" customWidth="1"/>
    <col min="6153" max="6153" width="26.5703125" style="9" customWidth="1"/>
    <col min="6154" max="6154" width="13.42578125" style="9" customWidth="1"/>
    <col min="6155" max="6155" width="2.28515625" style="9" customWidth="1"/>
    <col min="6156" max="6156" width="12.5703125" style="9" bestFit="1" customWidth="1"/>
    <col min="6157" max="6157" width="121.42578125" style="9" customWidth="1"/>
    <col min="6158" max="6159" width="24" style="9" customWidth="1"/>
    <col min="6160" max="6160" width="5.7109375" style="9" customWidth="1"/>
    <col min="6161" max="6406" width="11.42578125" style="9"/>
    <col min="6407" max="6407" width="5.7109375" style="9" customWidth="1"/>
    <col min="6408" max="6408" width="6.28515625" style="9" customWidth="1"/>
    <col min="6409" max="6409" width="26.5703125" style="9" customWidth="1"/>
    <col min="6410" max="6410" width="13.42578125" style="9" customWidth="1"/>
    <col min="6411" max="6411" width="2.28515625" style="9" customWidth="1"/>
    <col min="6412" max="6412" width="12.5703125" style="9" bestFit="1" customWidth="1"/>
    <col min="6413" max="6413" width="121.42578125" style="9" customWidth="1"/>
    <col min="6414" max="6415" width="24" style="9" customWidth="1"/>
    <col min="6416" max="6416" width="5.7109375" style="9" customWidth="1"/>
    <col min="6417" max="6662" width="11.42578125" style="9"/>
    <col min="6663" max="6663" width="5.7109375" style="9" customWidth="1"/>
    <col min="6664" max="6664" width="6.28515625" style="9" customWidth="1"/>
    <col min="6665" max="6665" width="26.5703125" style="9" customWidth="1"/>
    <col min="6666" max="6666" width="13.42578125" style="9" customWidth="1"/>
    <col min="6667" max="6667" width="2.28515625" style="9" customWidth="1"/>
    <col min="6668" max="6668" width="12.5703125" style="9" bestFit="1" customWidth="1"/>
    <col min="6669" max="6669" width="121.42578125" style="9" customWidth="1"/>
    <col min="6670" max="6671" width="24" style="9" customWidth="1"/>
    <col min="6672" max="6672" width="5.7109375" style="9" customWidth="1"/>
    <col min="6673" max="6918" width="11.42578125" style="9"/>
    <col min="6919" max="6919" width="5.7109375" style="9" customWidth="1"/>
    <col min="6920" max="6920" width="6.28515625" style="9" customWidth="1"/>
    <col min="6921" max="6921" width="26.5703125" style="9" customWidth="1"/>
    <col min="6922" max="6922" width="13.42578125" style="9" customWidth="1"/>
    <col min="6923" max="6923" width="2.28515625" style="9" customWidth="1"/>
    <col min="6924" max="6924" width="12.5703125" style="9" bestFit="1" customWidth="1"/>
    <col min="6925" max="6925" width="121.42578125" style="9" customWidth="1"/>
    <col min="6926" max="6927" width="24" style="9" customWidth="1"/>
    <col min="6928" max="6928" width="5.7109375" style="9" customWidth="1"/>
    <col min="6929" max="7174" width="11.42578125" style="9"/>
    <col min="7175" max="7175" width="5.7109375" style="9" customWidth="1"/>
    <col min="7176" max="7176" width="6.28515625" style="9" customWidth="1"/>
    <col min="7177" max="7177" width="26.5703125" style="9" customWidth="1"/>
    <col min="7178" max="7178" width="13.42578125" style="9" customWidth="1"/>
    <col min="7179" max="7179" width="2.28515625" style="9" customWidth="1"/>
    <col min="7180" max="7180" width="12.5703125" style="9" bestFit="1" customWidth="1"/>
    <col min="7181" max="7181" width="121.42578125" style="9" customWidth="1"/>
    <col min="7182" max="7183" width="24" style="9" customWidth="1"/>
    <col min="7184" max="7184" width="5.7109375" style="9" customWidth="1"/>
    <col min="7185" max="7430" width="11.42578125" style="9"/>
    <col min="7431" max="7431" width="5.7109375" style="9" customWidth="1"/>
    <col min="7432" max="7432" width="6.28515625" style="9" customWidth="1"/>
    <col min="7433" max="7433" width="26.5703125" style="9" customWidth="1"/>
    <col min="7434" max="7434" width="13.42578125" style="9" customWidth="1"/>
    <col min="7435" max="7435" width="2.28515625" style="9" customWidth="1"/>
    <col min="7436" max="7436" width="12.5703125" style="9" bestFit="1" customWidth="1"/>
    <col min="7437" max="7437" width="121.42578125" style="9" customWidth="1"/>
    <col min="7438" max="7439" width="24" style="9" customWidth="1"/>
    <col min="7440" max="7440" width="5.7109375" style="9" customWidth="1"/>
    <col min="7441" max="7686" width="11.42578125" style="9"/>
    <col min="7687" max="7687" width="5.7109375" style="9" customWidth="1"/>
    <col min="7688" max="7688" width="6.28515625" style="9" customWidth="1"/>
    <col min="7689" max="7689" width="26.5703125" style="9" customWidth="1"/>
    <col min="7690" max="7690" width="13.42578125" style="9" customWidth="1"/>
    <col min="7691" max="7691" width="2.28515625" style="9" customWidth="1"/>
    <col min="7692" max="7692" width="12.5703125" style="9" bestFit="1" customWidth="1"/>
    <col min="7693" max="7693" width="121.42578125" style="9" customWidth="1"/>
    <col min="7694" max="7695" width="24" style="9" customWidth="1"/>
    <col min="7696" max="7696" width="5.7109375" style="9" customWidth="1"/>
    <col min="7697" max="7942" width="11.42578125" style="9"/>
    <col min="7943" max="7943" width="5.7109375" style="9" customWidth="1"/>
    <col min="7944" max="7944" width="6.28515625" style="9" customWidth="1"/>
    <col min="7945" max="7945" width="26.5703125" style="9" customWidth="1"/>
    <col min="7946" max="7946" width="13.42578125" style="9" customWidth="1"/>
    <col min="7947" max="7947" width="2.28515625" style="9" customWidth="1"/>
    <col min="7948" max="7948" width="12.5703125" style="9" bestFit="1" customWidth="1"/>
    <col min="7949" max="7949" width="121.42578125" style="9" customWidth="1"/>
    <col min="7950" max="7951" width="24" style="9" customWidth="1"/>
    <col min="7952" max="7952" width="5.7109375" style="9" customWidth="1"/>
    <col min="7953" max="8198" width="11.42578125" style="9"/>
    <col min="8199" max="8199" width="5.7109375" style="9" customWidth="1"/>
    <col min="8200" max="8200" width="6.28515625" style="9" customWidth="1"/>
    <col min="8201" max="8201" width="26.5703125" style="9" customWidth="1"/>
    <col min="8202" max="8202" width="13.42578125" style="9" customWidth="1"/>
    <col min="8203" max="8203" width="2.28515625" style="9" customWidth="1"/>
    <col min="8204" max="8204" width="12.5703125" style="9" bestFit="1" customWidth="1"/>
    <col min="8205" max="8205" width="121.42578125" style="9" customWidth="1"/>
    <col min="8206" max="8207" width="24" style="9" customWidth="1"/>
    <col min="8208" max="8208" width="5.7109375" style="9" customWidth="1"/>
    <col min="8209" max="8454" width="11.42578125" style="9"/>
    <col min="8455" max="8455" width="5.7109375" style="9" customWidth="1"/>
    <col min="8456" max="8456" width="6.28515625" style="9" customWidth="1"/>
    <col min="8457" max="8457" width="26.5703125" style="9" customWidth="1"/>
    <col min="8458" max="8458" width="13.42578125" style="9" customWidth="1"/>
    <col min="8459" max="8459" width="2.28515625" style="9" customWidth="1"/>
    <col min="8460" max="8460" width="12.5703125" style="9" bestFit="1" customWidth="1"/>
    <col min="8461" max="8461" width="121.42578125" style="9" customWidth="1"/>
    <col min="8462" max="8463" width="24" style="9" customWidth="1"/>
    <col min="8464" max="8464" width="5.7109375" style="9" customWidth="1"/>
    <col min="8465" max="8710" width="11.42578125" style="9"/>
    <col min="8711" max="8711" width="5.7109375" style="9" customWidth="1"/>
    <col min="8712" max="8712" width="6.28515625" style="9" customWidth="1"/>
    <col min="8713" max="8713" width="26.5703125" style="9" customWidth="1"/>
    <col min="8714" max="8714" width="13.42578125" style="9" customWidth="1"/>
    <col min="8715" max="8715" width="2.28515625" style="9" customWidth="1"/>
    <col min="8716" max="8716" width="12.5703125" style="9" bestFit="1" customWidth="1"/>
    <col min="8717" max="8717" width="121.42578125" style="9" customWidth="1"/>
    <col min="8718" max="8719" width="24" style="9" customWidth="1"/>
    <col min="8720" max="8720" width="5.7109375" style="9" customWidth="1"/>
    <col min="8721" max="8966" width="11.42578125" style="9"/>
    <col min="8967" max="8967" width="5.7109375" style="9" customWidth="1"/>
    <col min="8968" max="8968" width="6.28515625" style="9" customWidth="1"/>
    <col min="8969" max="8969" width="26.5703125" style="9" customWidth="1"/>
    <col min="8970" max="8970" width="13.42578125" style="9" customWidth="1"/>
    <col min="8971" max="8971" width="2.28515625" style="9" customWidth="1"/>
    <col min="8972" max="8972" width="12.5703125" style="9" bestFit="1" customWidth="1"/>
    <col min="8973" max="8973" width="121.42578125" style="9" customWidth="1"/>
    <col min="8974" max="8975" width="24" style="9" customWidth="1"/>
    <col min="8976" max="8976" width="5.7109375" style="9" customWidth="1"/>
    <col min="8977" max="9222" width="11.42578125" style="9"/>
    <col min="9223" max="9223" width="5.7109375" style="9" customWidth="1"/>
    <col min="9224" max="9224" width="6.28515625" style="9" customWidth="1"/>
    <col min="9225" max="9225" width="26.5703125" style="9" customWidth="1"/>
    <col min="9226" max="9226" width="13.42578125" style="9" customWidth="1"/>
    <col min="9227" max="9227" width="2.28515625" style="9" customWidth="1"/>
    <col min="9228" max="9228" width="12.5703125" style="9" bestFit="1" customWidth="1"/>
    <col min="9229" max="9229" width="121.42578125" style="9" customWidth="1"/>
    <col min="9230" max="9231" width="24" style="9" customWidth="1"/>
    <col min="9232" max="9232" width="5.7109375" style="9" customWidth="1"/>
    <col min="9233" max="9478" width="11.42578125" style="9"/>
    <col min="9479" max="9479" width="5.7109375" style="9" customWidth="1"/>
    <col min="9480" max="9480" width="6.28515625" style="9" customWidth="1"/>
    <col min="9481" max="9481" width="26.5703125" style="9" customWidth="1"/>
    <col min="9482" max="9482" width="13.42578125" style="9" customWidth="1"/>
    <col min="9483" max="9483" width="2.28515625" style="9" customWidth="1"/>
    <col min="9484" max="9484" width="12.5703125" style="9" bestFit="1" customWidth="1"/>
    <col min="9485" max="9485" width="121.42578125" style="9" customWidth="1"/>
    <col min="9486" max="9487" width="24" style="9" customWidth="1"/>
    <col min="9488" max="9488" width="5.7109375" style="9" customWidth="1"/>
    <col min="9489" max="9734" width="11.42578125" style="9"/>
    <col min="9735" max="9735" width="5.7109375" style="9" customWidth="1"/>
    <col min="9736" max="9736" width="6.28515625" style="9" customWidth="1"/>
    <col min="9737" max="9737" width="26.5703125" style="9" customWidth="1"/>
    <col min="9738" max="9738" width="13.42578125" style="9" customWidth="1"/>
    <col min="9739" max="9739" width="2.28515625" style="9" customWidth="1"/>
    <col min="9740" max="9740" width="12.5703125" style="9" bestFit="1" customWidth="1"/>
    <col min="9741" max="9741" width="121.42578125" style="9" customWidth="1"/>
    <col min="9742" max="9743" width="24" style="9" customWidth="1"/>
    <col min="9744" max="9744" width="5.7109375" style="9" customWidth="1"/>
    <col min="9745" max="9990" width="11.42578125" style="9"/>
    <col min="9991" max="9991" width="5.7109375" style="9" customWidth="1"/>
    <col min="9992" max="9992" width="6.28515625" style="9" customWidth="1"/>
    <col min="9993" max="9993" width="26.5703125" style="9" customWidth="1"/>
    <col min="9994" max="9994" width="13.42578125" style="9" customWidth="1"/>
    <col min="9995" max="9995" width="2.28515625" style="9" customWidth="1"/>
    <col min="9996" max="9996" width="12.5703125" style="9" bestFit="1" customWidth="1"/>
    <col min="9997" max="9997" width="121.42578125" style="9" customWidth="1"/>
    <col min="9998" max="9999" width="24" style="9" customWidth="1"/>
    <col min="10000" max="10000" width="5.7109375" style="9" customWidth="1"/>
    <col min="10001" max="10246" width="11.42578125" style="9"/>
    <col min="10247" max="10247" width="5.7109375" style="9" customWidth="1"/>
    <col min="10248" max="10248" width="6.28515625" style="9" customWidth="1"/>
    <col min="10249" max="10249" width="26.5703125" style="9" customWidth="1"/>
    <col min="10250" max="10250" width="13.42578125" style="9" customWidth="1"/>
    <col min="10251" max="10251" width="2.28515625" style="9" customWidth="1"/>
    <col min="10252" max="10252" width="12.5703125" style="9" bestFit="1" customWidth="1"/>
    <col min="10253" max="10253" width="121.42578125" style="9" customWidth="1"/>
    <col min="10254" max="10255" width="24" style="9" customWidth="1"/>
    <col min="10256" max="10256" width="5.7109375" style="9" customWidth="1"/>
    <col min="10257" max="10502" width="11.42578125" style="9"/>
    <col min="10503" max="10503" width="5.7109375" style="9" customWidth="1"/>
    <col min="10504" max="10504" width="6.28515625" style="9" customWidth="1"/>
    <col min="10505" max="10505" width="26.5703125" style="9" customWidth="1"/>
    <col min="10506" max="10506" width="13.42578125" style="9" customWidth="1"/>
    <col min="10507" max="10507" width="2.28515625" style="9" customWidth="1"/>
    <col min="10508" max="10508" width="12.5703125" style="9" bestFit="1" customWidth="1"/>
    <col min="10509" max="10509" width="121.42578125" style="9" customWidth="1"/>
    <col min="10510" max="10511" width="24" style="9" customWidth="1"/>
    <col min="10512" max="10512" width="5.7109375" style="9" customWidth="1"/>
    <col min="10513" max="10758" width="11.42578125" style="9"/>
    <col min="10759" max="10759" width="5.7109375" style="9" customWidth="1"/>
    <col min="10760" max="10760" width="6.28515625" style="9" customWidth="1"/>
    <col min="10761" max="10761" width="26.5703125" style="9" customWidth="1"/>
    <col min="10762" max="10762" width="13.42578125" style="9" customWidth="1"/>
    <col min="10763" max="10763" width="2.28515625" style="9" customWidth="1"/>
    <col min="10764" max="10764" width="12.5703125" style="9" bestFit="1" customWidth="1"/>
    <col min="10765" max="10765" width="121.42578125" style="9" customWidth="1"/>
    <col min="10766" max="10767" width="24" style="9" customWidth="1"/>
    <col min="10768" max="10768" width="5.7109375" style="9" customWidth="1"/>
    <col min="10769" max="11014" width="11.42578125" style="9"/>
    <col min="11015" max="11015" width="5.7109375" style="9" customWidth="1"/>
    <col min="11016" max="11016" width="6.28515625" style="9" customWidth="1"/>
    <col min="11017" max="11017" width="26.5703125" style="9" customWidth="1"/>
    <col min="11018" max="11018" width="13.42578125" style="9" customWidth="1"/>
    <col min="11019" max="11019" width="2.28515625" style="9" customWidth="1"/>
    <col min="11020" max="11020" width="12.5703125" style="9" bestFit="1" customWidth="1"/>
    <col min="11021" max="11021" width="121.42578125" style="9" customWidth="1"/>
    <col min="11022" max="11023" width="24" style="9" customWidth="1"/>
    <col min="11024" max="11024" width="5.7109375" style="9" customWidth="1"/>
    <col min="11025" max="11270" width="11.42578125" style="9"/>
    <col min="11271" max="11271" width="5.7109375" style="9" customWidth="1"/>
    <col min="11272" max="11272" width="6.28515625" style="9" customWidth="1"/>
    <col min="11273" max="11273" width="26.5703125" style="9" customWidth="1"/>
    <col min="11274" max="11274" width="13.42578125" style="9" customWidth="1"/>
    <col min="11275" max="11275" width="2.28515625" style="9" customWidth="1"/>
    <col min="11276" max="11276" width="12.5703125" style="9" bestFit="1" customWidth="1"/>
    <col min="11277" max="11277" width="121.42578125" style="9" customWidth="1"/>
    <col min="11278" max="11279" width="24" style="9" customWidth="1"/>
    <col min="11280" max="11280" width="5.7109375" style="9" customWidth="1"/>
    <col min="11281" max="11526" width="11.42578125" style="9"/>
    <col min="11527" max="11527" width="5.7109375" style="9" customWidth="1"/>
    <col min="11528" max="11528" width="6.28515625" style="9" customWidth="1"/>
    <col min="11529" max="11529" width="26.5703125" style="9" customWidth="1"/>
    <col min="11530" max="11530" width="13.42578125" style="9" customWidth="1"/>
    <col min="11531" max="11531" width="2.28515625" style="9" customWidth="1"/>
    <col min="11532" max="11532" width="12.5703125" style="9" bestFit="1" customWidth="1"/>
    <col min="11533" max="11533" width="121.42578125" style="9" customWidth="1"/>
    <col min="11534" max="11535" width="24" style="9" customWidth="1"/>
    <col min="11536" max="11536" width="5.7109375" style="9" customWidth="1"/>
    <col min="11537" max="11782" width="11.42578125" style="9"/>
    <col min="11783" max="11783" width="5.7109375" style="9" customWidth="1"/>
    <col min="11784" max="11784" width="6.28515625" style="9" customWidth="1"/>
    <col min="11785" max="11785" width="26.5703125" style="9" customWidth="1"/>
    <col min="11786" max="11786" width="13.42578125" style="9" customWidth="1"/>
    <col min="11787" max="11787" width="2.28515625" style="9" customWidth="1"/>
    <col min="11788" max="11788" width="12.5703125" style="9" bestFit="1" customWidth="1"/>
    <col min="11789" max="11789" width="121.42578125" style="9" customWidth="1"/>
    <col min="11790" max="11791" width="24" style="9" customWidth="1"/>
    <col min="11792" max="11792" width="5.7109375" style="9" customWidth="1"/>
    <col min="11793" max="12038" width="11.42578125" style="9"/>
    <col min="12039" max="12039" width="5.7109375" style="9" customWidth="1"/>
    <col min="12040" max="12040" width="6.28515625" style="9" customWidth="1"/>
    <col min="12041" max="12041" width="26.5703125" style="9" customWidth="1"/>
    <col min="12042" max="12042" width="13.42578125" style="9" customWidth="1"/>
    <col min="12043" max="12043" width="2.28515625" style="9" customWidth="1"/>
    <col min="12044" max="12044" width="12.5703125" style="9" bestFit="1" customWidth="1"/>
    <col min="12045" max="12045" width="121.42578125" style="9" customWidth="1"/>
    <col min="12046" max="12047" width="24" style="9" customWidth="1"/>
    <col min="12048" max="12048" width="5.7109375" style="9" customWidth="1"/>
    <col min="12049" max="12294" width="11.42578125" style="9"/>
    <col min="12295" max="12295" width="5.7109375" style="9" customWidth="1"/>
    <col min="12296" max="12296" width="6.28515625" style="9" customWidth="1"/>
    <col min="12297" max="12297" width="26.5703125" style="9" customWidth="1"/>
    <col min="12298" max="12298" width="13.42578125" style="9" customWidth="1"/>
    <col min="12299" max="12299" width="2.28515625" style="9" customWidth="1"/>
    <col min="12300" max="12300" width="12.5703125" style="9" bestFit="1" customWidth="1"/>
    <col min="12301" max="12301" width="121.42578125" style="9" customWidth="1"/>
    <col min="12302" max="12303" width="24" style="9" customWidth="1"/>
    <col min="12304" max="12304" width="5.7109375" style="9" customWidth="1"/>
    <col min="12305" max="12550" width="11.42578125" style="9"/>
    <col min="12551" max="12551" width="5.7109375" style="9" customWidth="1"/>
    <col min="12552" max="12552" width="6.28515625" style="9" customWidth="1"/>
    <col min="12553" max="12553" width="26.5703125" style="9" customWidth="1"/>
    <col min="12554" max="12554" width="13.42578125" style="9" customWidth="1"/>
    <col min="12555" max="12555" width="2.28515625" style="9" customWidth="1"/>
    <col min="12556" max="12556" width="12.5703125" style="9" bestFit="1" customWidth="1"/>
    <col min="12557" max="12557" width="121.42578125" style="9" customWidth="1"/>
    <col min="12558" max="12559" width="24" style="9" customWidth="1"/>
    <col min="12560" max="12560" width="5.7109375" style="9" customWidth="1"/>
    <col min="12561" max="12806" width="11.42578125" style="9"/>
    <col min="12807" max="12807" width="5.7109375" style="9" customWidth="1"/>
    <col min="12808" max="12808" width="6.28515625" style="9" customWidth="1"/>
    <col min="12809" max="12809" width="26.5703125" style="9" customWidth="1"/>
    <col min="12810" max="12810" width="13.42578125" style="9" customWidth="1"/>
    <col min="12811" max="12811" width="2.28515625" style="9" customWidth="1"/>
    <col min="12812" max="12812" width="12.5703125" style="9" bestFit="1" customWidth="1"/>
    <col min="12813" max="12813" width="121.42578125" style="9" customWidth="1"/>
    <col min="12814" max="12815" width="24" style="9" customWidth="1"/>
    <col min="12816" max="12816" width="5.7109375" style="9" customWidth="1"/>
    <col min="12817" max="13062" width="11.42578125" style="9"/>
    <col min="13063" max="13063" width="5.7109375" style="9" customWidth="1"/>
    <col min="13064" max="13064" width="6.28515625" style="9" customWidth="1"/>
    <col min="13065" max="13065" width="26.5703125" style="9" customWidth="1"/>
    <col min="13066" max="13066" width="13.42578125" style="9" customWidth="1"/>
    <col min="13067" max="13067" width="2.28515625" style="9" customWidth="1"/>
    <col min="13068" max="13068" width="12.5703125" style="9" bestFit="1" customWidth="1"/>
    <col min="13069" max="13069" width="121.42578125" style="9" customWidth="1"/>
    <col min="13070" max="13071" width="24" style="9" customWidth="1"/>
    <col min="13072" max="13072" width="5.7109375" style="9" customWidth="1"/>
    <col min="13073" max="13318" width="11.42578125" style="9"/>
    <col min="13319" max="13319" width="5.7109375" style="9" customWidth="1"/>
    <col min="13320" max="13320" width="6.28515625" style="9" customWidth="1"/>
    <col min="13321" max="13321" width="26.5703125" style="9" customWidth="1"/>
    <col min="13322" max="13322" width="13.42578125" style="9" customWidth="1"/>
    <col min="13323" max="13323" width="2.28515625" style="9" customWidth="1"/>
    <col min="13324" max="13324" width="12.5703125" style="9" bestFit="1" customWidth="1"/>
    <col min="13325" max="13325" width="121.42578125" style="9" customWidth="1"/>
    <col min="13326" max="13327" width="24" style="9" customWidth="1"/>
    <col min="13328" max="13328" width="5.7109375" style="9" customWidth="1"/>
    <col min="13329" max="13574" width="11.42578125" style="9"/>
    <col min="13575" max="13575" width="5.7109375" style="9" customWidth="1"/>
    <col min="13576" max="13576" width="6.28515625" style="9" customWidth="1"/>
    <col min="13577" max="13577" width="26.5703125" style="9" customWidth="1"/>
    <col min="13578" max="13578" width="13.42578125" style="9" customWidth="1"/>
    <col min="13579" max="13579" width="2.28515625" style="9" customWidth="1"/>
    <col min="13580" max="13580" width="12.5703125" style="9" bestFit="1" customWidth="1"/>
    <col min="13581" max="13581" width="121.42578125" style="9" customWidth="1"/>
    <col min="13582" max="13583" width="24" style="9" customWidth="1"/>
    <col min="13584" max="13584" width="5.7109375" style="9" customWidth="1"/>
    <col min="13585" max="13830" width="11.42578125" style="9"/>
    <col min="13831" max="13831" width="5.7109375" style="9" customWidth="1"/>
    <col min="13832" max="13832" width="6.28515625" style="9" customWidth="1"/>
    <col min="13833" max="13833" width="26.5703125" style="9" customWidth="1"/>
    <col min="13834" max="13834" width="13.42578125" style="9" customWidth="1"/>
    <col min="13835" max="13835" width="2.28515625" style="9" customWidth="1"/>
    <col min="13836" max="13836" width="12.5703125" style="9" bestFit="1" customWidth="1"/>
    <col min="13837" max="13837" width="121.42578125" style="9" customWidth="1"/>
    <col min="13838" max="13839" width="24" style="9" customWidth="1"/>
    <col min="13840" max="13840" width="5.7109375" style="9" customWidth="1"/>
    <col min="13841" max="14086" width="11.42578125" style="9"/>
    <col min="14087" max="14087" width="5.7109375" style="9" customWidth="1"/>
    <col min="14088" max="14088" width="6.28515625" style="9" customWidth="1"/>
    <col min="14089" max="14089" width="26.5703125" style="9" customWidth="1"/>
    <col min="14090" max="14090" width="13.42578125" style="9" customWidth="1"/>
    <col min="14091" max="14091" width="2.28515625" style="9" customWidth="1"/>
    <col min="14092" max="14092" width="12.5703125" style="9" bestFit="1" customWidth="1"/>
    <col min="14093" max="14093" width="121.42578125" style="9" customWidth="1"/>
    <col min="14094" max="14095" width="24" style="9" customWidth="1"/>
    <col min="14096" max="14096" width="5.7109375" style="9" customWidth="1"/>
    <col min="14097" max="14342" width="11.42578125" style="9"/>
    <col min="14343" max="14343" width="5.7109375" style="9" customWidth="1"/>
    <col min="14344" max="14344" width="6.28515625" style="9" customWidth="1"/>
    <col min="14345" max="14345" width="26.5703125" style="9" customWidth="1"/>
    <col min="14346" max="14346" width="13.42578125" style="9" customWidth="1"/>
    <col min="14347" max="14347" width="2.28515625" style="9" customWidth="1"/>
    <col min="14348" max="14348" width="12.5703125" style="9" bestFit="1" customWidth="1"/>
    <col min="14349" max="14349" width="121.42578125" style="9" customWidth="1"/>
    <col min="14350" max="14351" width="24" style="9" customWidth="1"/>
    <col min="14352" max="14352" width="5.7109375" style="9" customWidth="1"/>
    <col min="14353" max="14598" width="11.42578125" style="9"/>
    <col min="14599" max="14599" width="5.7109375" style="9" customWidth="1"/>
    <col min="14600" max="14600" width="6.28515625" style="9" customWidth="1"/>
    <col min="14601" max="14601" width="26.5703125" style="9" customWidth="1"/>
    <col min="14602" max="14602" width="13.42578125" style="9" customWidth="1"/>
    <col min="14603" max="14603" width="2.28515625" style="9" customWidth="1"/>
    <col min="14604" max="14604" width="12.5703125" style="9" bestFit="1" customWidth="1"/>
    <col min="14605" max="14605" width="121.42578125" style="9" customWidth="1"/>
    <col min="14606" max="14607" width="24" style="9" customWidth="1"/>
    <col min="14608" max="14608" width="5.7109375" style="9" customWidth="1"/>
    <col min="14609" max="14854" width="11.42578125" style="9"/>
    <col min="14855" max="14855" width="5.7109375" style="9" customWidth="1"/>
    <col min="14856" max="14856" width="6.28515625" style="9" customWidth="1"/>
    <col min="14857" max="14857" width="26.5703125" style="9" customWidth="1"/>
    <col min="14858" max="14858" width="13.42578125" style="9" customWidth="1"/>
    <col min="14859" max="14859" width="2.28515625" style="9" customWidth="1"/>
    <col min="14860" max="14860" width="12.5703125" style="9" bestFit="1" customWidth="1"/>
    <col min="14861" max="14861" width="121.42578125" style="9" customWidth="1"/>
    <col min="14862" max="14863" width="24" style="9" customWidth="1"/>
    <col min="14864" max="14864" width="5.7109375" style="9" customWidth="1"/>
    <col min="14865" max="15110" width="11.42578125" style="9"/>
    <col min="15111" max="15111" width="5.7109375" style="9" customWidth="1"/>
    <col min="15112" max="15112" width="6.28515625" style="9" customWidth="1"/>
    <col min="15113" max="15113" width="26.5703125" style="9" customWidth="1"/>
    <col min="15114" max="15114" width="13.42578125" style="9" customWidth="1"/>
    <col min="15115" max="15115" width="2.28515625" style="9" customWidth="1"/>
    <col min="15116" max="15116" width="12.5703125" style="9" bestFit="1" customWidth="1"/>
    <col min="15117" max="15117" width="121.42578125" style="9" customWidth="1"/>
    <col min="15118" max="15119" width="24" style="9" customWidth="1"/>
    <col min="15120" max="15120" width="5.7109375" style="9" customWidth="1"/>
    <col min="15121" max="15366" width="11.42578125" style="9"/>
    <col min="15367" max="15367" width="5.7109375" style="9" customWidth="1"/>
    <col min="15368" max="15368" width="6.28515625" style="9" customWidth="1"/>
    <col min="15369" max="15369" width="26.5703125" style="9" customWidth="1"/>
    <col min="15370" max="15370" width="13.42578125" style="9" customWidth="1"/>
    <col min="15371" max="15371" width="2.28515625" style="9" customWidth="1"/>
    <col min="15372" max="15372" width="12.5703125" style="9" bestFit="1" customWidth="1"/>
    <col min="15373" max="15373" width="121.42578125" style="9" customWidth="1"/>
    <col min="15374" max="15375" width="24" style="9" customWidth="1"/>
    <col min="15376" max="15376" width="5.7109375" style="9" customWidth="1"/>
    <col min="15377" max="15622" width="11.42578125" style="9"/>
    <col min="15623" max="15623" width="5.7109375" style="9" customWidth="1"/>
    <col min="15624" max="15624" width="6.28515625" style="9" customWidth="1"/>
    <col min="15625" max="15625" width="26.5703125" style="9" customWidth="1"/>
    <col min="15626" max="15626" width="13.42578125" style="9" customWidth="1"/>
    <col min="15627" max="15627" width="2.28515625" style="9" customWidth="1"/>
    <col min="15628" max="15628" width="12.5703125" style="9" bestFit="1" customWidth="1"/>
    <col min="15629" max="15629" width="121.42578125" style="9" customWidth="1"/>
    <col min="15630" max="15631" width="24" style="9" customWidth="1"/>
    <col min="15632" max="15632" width="5.7109375" style="9" customWidth="1"/>
    <col min="15633" max="15878" width="11.42578125" style="9"/>
    <col min="15879" max="15879" width="5.7109375" style="9" customWidth="1"/>
    <col min="15880" max="15880" width="6.28515625" style="9" customWidth="1"/>
    <col min="15881" max="15881" width="26.5703125" style="9" customWidth="1"/>
    <col min="15882" max="15882" width="13.42578125" style="9" customWidth="1"/>
    <col min="15883" max="15883" width="2.28515625" style="9" customWidth="1"/>
    <col min="15884" max="15884" width="12.5703125" style="9" bestFit="1" customWidth="1"/>
    <col min="15885" max="15885" width="121.42578125" style="9" customWidth="1"/>
    <col min="15886" max="15887" width="24" style="9" customWidth="1"/>
    <col min="15888" max="15888" width="5.7109375" style="9" customWidth="1"/>
    <col min="15889" max="16134" width="11.42578125" style="9"/>
    <col min="16135" max="16135" width="5.7109375" style="9" customWidth="1"/>
    <col min="16136" max="16136" width="6.28515625" style="9" customWidth="1"/>
    <col min="16137" max="16137" width="26.5703125" style="9" customWidth="1"/>
    <col min="16138" max="16138" width="13.42578125" style="9" customWidth="1"/>
    <col min="16139" max="16139" width="2.28515625" style="9" customWidth="1"/>
    <col min="16140" max="16140" width="12.5703125" style="9" bestFit="1" customWidth="1"/>
    <col min="16141" max="16141" width="121.42578125" style="9" customWidth="1"/>
    <col min="16142" max="16143" width="24" style="9" customWidth="1"/>
    <col min="16144" max="16144" width="5.7109375" style="9" customWidth="1"/>
    <col min="16145" max="16384" width="11.42578125" style="9"/>
  </cols>
  <sheetData>
    <row r="1" spans="1:27" x14ac:dyDescent="0.25">
      <c r="A1" s="14"/>
      <c r="B1" s="14"/>
      <c r="C1" s="14"/>
      <c r="D1" s="14"/>
      <c r="E1" s="15"/>
      <c r="F1" s="94"/>
      <c r="G1" s="22"/>
      <c r="H1" s="22"/>
      <c r="I1" s="22"/>
      <c r="J1" s="22"/>
      <c r="K1" s="22"/>
      <c r="L1" s="22"/>
      <c r="M1" s="22"/>
      <c r="N1" s="22"/>
      <c r="O1" s="22"/>
      <c r="P1" s="14"/>
    </row>
    <row r="2" spans="1:27" ht="20.100000000000001" customHeight="1" thickBot="1" x14ac:dyDescent="0.3">
      <c r="A2" s="13"/>
      <c r="B2" s="14"/>
      <c r="C2" s="14"/>
      <c r="D2" s="14"/>
      <c r="E2" s="15"/>
      <c r="F2" s="94"/>
      <c r="G2" s="22"/>
      <c r="H2" s="22"/>
      <c r="I2" s="22"/>
      <c r="J2" s="22"/>
      <c r="K2" s="22"/>
      <c r="L2" s="22"/>
      <c r="M2" s="22"/>
      <c r="N2" s="22"/>
      <c r="O2" s="22"/>
      <c r="P2" s="14"/>
    </row>
    <row r="3" spans="1:27" s="12" customFormat="1" ht="170.25" customHeight="1" thickBot="1" x14ac:dyDescent="0.3">
      <c r="A3" s="10"/>
      <c r="B3" s="287" t="s">
        <v>92</v>
      </c>
      <c r="C3" s="288"/>
      <c r="D3" s="288"/>
      <c r="E3" s="288"/>
      <c r="F3" s="288"/>
      <c r="G3" s="288"/>
      <c r="H3" s="288"/>
      <c r="I3" s="288"/>
      <c r="J3" s="288"/>
      <c r="K3" s="288"/>
      <c r="L3" s="288"/>
      <c r="M3" s="288"/>
      <c r="N3" s="288"/>
      <c r="O3" s="289"/>
    </row>
    <row r="4" spans="1:27" x14ac:dyDescent="0.25">
      <c r="A4" s="13"/>
      <c r="B4" s="14"/>
      <c r="C4" s="14"/>
      <c r="D4" s="14"/>
      <c r="E4" s="15"/>
      <c r="F4" s="16"/>
      <c r="G4" s="17"/>
      <c r="H4" s="17"/>
      <c r="I4" s="17"/>
      <c r="J4" s="17"/>
      <c r="K4" s="17"/>
      <c r="L4" s="17"/>
      <c r="M4" s="17"/>
      <c r="N4" s="17"/>
      <c r="O4" s="17"/>
      <c r="P4" s="14"/>
    </row>
    <row r="5" spans="1:27" ht="33" customHeight="1" x14ac:dyDescent="0.25">
      <c r="A5" s="13"/>
      <c r="B5" s="339" t="s">
        <v>107</v>
      </c>
      <c r="C5" s="339"/>
      <c r="D5" s="339"/>
      <c r="E5" s="339"/>
      <c r="F5" s="339"/>
      <c r="G5" s="339"/>
      <c r="H5" s="339"/>
      <c r="I5" s="339"/>
      <c r="J5" s="339"/>
      <c r="K5" s="339"/>
      <c r="L5" s="339"/>
      <c r="M5" s="339"/>
      <c r="N5" s="339"/>
      <c r="O5" s="339"/>
      <c r="P5" s="233"/>
      <c r="Q5" s="233"/>
      <c r="R5" s="233"/>
      <c r="S5" s="233"/>
      <c r="T5" s="233"/>
      <c r="U5" s="233"/>
      <c r="V5" s="233"/>
      <c r="W5" s="233"/>
      <c r="X5" s="233"/>
      <c r="Y5" s="233"/>
      <c r="Z5" s="233"/>
      <c r="AA5" s="233"/>
    </row>
    <row r="6" spans="1:27" ht="16.5" thickBot="1" x14ac:dyDescent="0.3">
      <c r="A6" s="13"/>
      <c r="B6" s="14"/>
      <c r="C6" s="14"/>
      <c r="D6" s="14"/>
      <c r="E6" s="15"/>
      <c r="F6" s="21"/>
      <c r="G6" s="22"/>
      <c r="H6" s="22"/>
      <c r="I6" s="22"/>
      <c r="J6" s="22"/>
      <c r="K6" s="22"/>
      <c r="L6" s="22"/>
      <c r="M6" s="22"/>
      <c r="N6" s="22"/>
      <c r="O6" s="22"/>
      <c r="P6" s="14"/>
    </row>
    <row r="7" spans="1:27" ht="20.25" customHeight="1" x14ac:dyDescent="0.25">
      <c r="A7" s="13"/>
      <c r="B7" s="14"/>
      <c r="C7" s="25"/>
      <c r="D7" s="25"/>
      <c r="E7" s="26"/>
      <c r="F7" s="27"/>
      <c r="G7" s="349" t="s">
        <v>23</v>
      </c>
      <c r="H7" s="350"/>
      <c r="I7" s="350"/>
      <c r="J7" s="350"/>
      <c r="K7" s="350"/>
      <c r="L7" s="350"/>
      <c r="M7" s="350"/>
      <c r="N7" s="350"/>
      <c r="O7" s="351"/>
      <c r="P7" s="14"/>
    </row>
    <row r="8" spans="1:27" ht="60" customHeight="1" thickBot="1" x14ac:dyDescent="0.3">
      <c r="A8" s="14"/>
      <c r="B8" s="14"/>
      <c r="C8" s="25"/>
      <c r="D8" s="25"/>
      <c r="E8" s="29"/>
      <c r="F8" s="29"/>
      <c r="G8" s="309" t="s">
        <v>95</v>
      </c>
      <c r="H8" s="310"/>
      <c r="I8" s="310"/>
      <c r="J8" s="341" t="s">
        <v>98</v>
      </c>
      <c r="K8" s="342"/>
      <c r="L8" s="344"/>
      <c r="M8" s="309" t="s">
        <v>24</v>
      </c>
      <c r="N8" s="310"/>
      <c r="O8" s="310"/>
      <c r="P8" s="98"/>
    </row>
    <row r="9" spans="1:27" ht="38.25" customHeight="1" thickBot="1" x14ac:dyDescent="0.3">
      <c r="C9" s="25"/>
      <c r="D9" s="25"/>
      <c r="E9" s="206" t="s">
        <v>45</v>
      </c>
      <c r="F9" s="207" t="s">
        <v>46</v>
      </c>
      <c r="G9" s="135" t="s">
        <v>34</v>
      </c>
      <c r="H9" s="136" t="s">
        <v>35</v>
      </c>
      <c r="I9" s="138" t="s">
        <v>38</v>
      </c>
      <c r="J9" s="135" t="s">
        <v>34</v>
      </c>
      <c r="K9" s="136" t="s">
        <v>35</v>
      </c>
      <c r="L9" s="138" t="s">
        <v>38</v>
      </c>
      <c r="M9" s="154" t="s">
        <v>34</v>
      </c>
      <c r="N9" s="136" t="s">
        <v>35</v>
      </c>
      <c r="O9" s="137" t="s">
        <v>38</v>
      </c>
    </row>
    <row r="10" spans="1:27" ht="18" x14ac:dyDescent="0.25">
      <c r="B10" s="33"/>
      <c r="C10" s="34"/>
      <c r="D10" s="34"/>
      <c r="E10" s="35"/>
      <c r="F10" s="36"/>
      <c r="G10" s="213"/>
      <c r="H10" s="215"/>
      <c r="I10" s="214"/>
      <c r="J10" s="215"/>
      <c r="K10" s="215"/>
      <c r="L10" s="215"/>
      <c r="M10" s="213"/>
      <c r="N10" s="215"/>
      <c r="O10" s="214"/>
    </row>
    <row r="11" spans="1:27" ht="57" customHeight="1" x14ac:dyDescent="0.25">
      <c r="B11" s="42"/>
      <c r="C11" s="270" t="s">
        <v>7</v>
      </c>
      <c r="D11" s="43"/>
      <c r="E11" s="44" t="s">
        <v>8</v>
      </c>
      <c r="F11" s="45" t="s">
        <v>65</v>
      </c>
      <c r="G11" s="216">
        <f>'BPU LOT 3'!G11</f>
        <v>0</v>
      </c>
      <c r="H11" s="217">
        <v>1</v>
      </c>
      <c r="I11" s="218">
        <f>G11*H11</f>
        <v>0</v>
      </c>
      <c r="J11" s="216">
        <f>'BPU LOT 3'!H11</f>
        <v>0</v>
      </c>
      <c r="K11" s="217">
        <v>3</v>
      </c>
      <c r="L11" s="218">
        <f>J11*K11</f>
        <v>0</v>
      </c>
      <c r="M11" s="216">
        <f>'BPU LOT 3'!I11</f>
        <v>0</v>
      </c>
      <c r="N11" s="217">
        <v>5</v>
      </c>
      <c r="O11" s="218">
        <f>M11*N11</f>
        <v>0</v>
      </c>
    </row>
    <row r="12" spans="1:27" ht="18" customHeight="1" x14ac:dyDescent="0.25">
      <c r="B12" s="42"/>
      <c r="C12" s="271"/>
      <c r="D12" s="51"/>
      <c r="E12" s="49"/>
      <c r="F12" s="52"/>
      <c r="G12" s="146"/>
      <c r="H12" s="144"/>
      <c r="I12" s="145"/>
      <c r="J12" s="146"/>
      <c r="K12" s="144"/>
      <c r="L12" s="145"/>
      <c r="M12" s="146"/>
      <c r="N12" s="144"/>
      <c r="O12" s="145"/>
    </row>
    <row r="13" spans="1:27" ht="51.75" customHeight="1" x14ac:dyDescent="0.25">
      <c r="B13" s="42"/>
      <c r="C13" s="271"/>
      <c r="D13" s="43"/>
      <c r="E13" s="44" t="s">
        <v>10</v>
      </c>
      <c r="F13" s="45" t="s">
        <v>66</v>
      </c>
      <c r="G13" s="216">
        <f>'BPU LOT 3'!G13</f>
        <v>0</v>
      </c>
      <c r="H13" s="217">
        <v>1</v>
      </c>
      <c r="I13" s="218">
        <f t="shared" ref="I13:I27" si="0">G13*H13</f>
        <v>0</v>
      </c>
      <c r="J13" s="216">
        <f>'BPU LOT 3'!H13</f>
        <v>0</v>
      </c>
      <c r="K13" s="217">
        <v>3</v>
      </c>
      <c r="L13" s="218">
        <f t="shared" ref="L13" si="1">J13*K13</f>
        <v>0</v>
      </c>
      <c r="M13" s="216">
        <f>'BPU LOT 3'!I13</f>
        <v>0</v>
      </c>
      <c r="N13" s="217">
        <v>5</v>
      </c>
      <c r="O13" s="218">
        <f t="shared" ref="O13:O27" si="2">M13*N13</f>
        <v>0</v>
      </c>
    </row>
    <row r="14" spans="1:27" ht="18" customHeight="1" x14ac:dyDescent="0.25">
      <c r="B14" s="42"/>
      <c r="C14" s="271"/>
      <c r="D14" s="43"/>
      <c r="E14" s="49"/>
      <c r="F14" s="49"/>
      <c r="G14" s="146"/>
      <c r="H14" s="144"/>
      <c r="I14" s="145"/>
      <c r="J14" s="146"/>
      <c r="K14" s="144"/>
      <c r="L14" s="145"/>
      <c r="M14" s="146"/>
      <c r="N14" s="144"/>
      <c r="O14" s="145"/>
    </row>
    <row r="15" spans="1:27" ht="45" customHeight="1" x14ac:dyDescent="0.25">
      <c r="B15" s="42"/>
      <c r="C15" s="272"/>
      <c r="D15" s="43"/>
      <c r="E15" s="44" t="s">
        <v>30</v>
      </c>
      <c r="F15" s="45" t="s">
        <v>67</v>
      </c>
      <c r="G15" s="216">
        <f>'BPU LOT 3'!G15</f>
        <v>0</v>
      </c>
      <c r="H15" s="217">
        <v>1</v>
      </c>
      <c r="I15" s="218">
        <f t="shared" si="0"/>
        <v>0</v>
      </c>
      <c r="J15" s="216">
        <f>'BPU LOT 3'!H15</f>
        <v>0</v>
      </c>
      <c r="K15" s="217">
        <v>3</v>
      </c>
      <c r="L15" s="218">
        <f t="shared" ref="L15" si="3">J15*K15</f>
        <v>0</v>
      </c>
      <c r="M15" s="216">
        <f>'BPU LOT 3'!I15</f>
        <v>0</v>
      </c>
      <c r="N15" s="217">
        <v>5</v>
      </c>
      <c r="O15" s="218">
        <f t="shared" si="2"/>
        <v>0</v>
      </c>
    </row>
    <row r="16" spans="1:27" ht="18" x14ac:dyDescent="0.25">
      <c r="B16" s="42"/>
      <c r="C16" s="205"/>
      <c r="D16" s="57"/>
      <c r="E16" s="58"/>
      <c r="F16" s="59"/>
      <c r="G16" s="146"/>
      <c r="H16" s="144"/>
      <c r="I16" s="145"/>
      <c r="J16" s="146"/>
      <c r="K16" s="144"/>
      <c r="L16" s="145"/>
      <c r="M16" s="146"/>
      <c r="N16" s="144"/>
      <c r="O16" s="145"/>
    </row>
    <row r="17" spans="2:15" ht="66.75" customHeight="1" x14ac:dyDescent="0.25">
      <c r="B17" s="42"/>
      <c r="C17" s="279" t="s">
        <v>13</v>
      </c>
      <c r="D17" s="51"/>
      <c r="E17" s="44" t="s">
        <v>14</v>
      </c>
      <c r="F17" s="45" t="s">
        <v>75</v>
      </c>
      <c r="G17" s="216">
        <f>'BPU LOT 3'!G19</f>
        <v>0</v>
      </c>
      <c r="H17" s="217">
        <v>1</v>
      </c>
      <c r="I17" s="218">
        <f t="shared" si="0"/>
        <v>0</v>
      </c>
      <c r="J17" s="216">
        <f>'BPU LOT 3'!H19</f>
        <v>0</v>
      </c>
      <c r="K17" s="217">
        <v>3</v>
      </c>
      <c r="L17" s="218">
        <f t="shared" ref="L17" si="4">J17*K17</f>
        <v>0</v>
      </c>
      <c r="M17" s="216">
        <f>'BPU LOT 3'!I19</f>
        <v>0</v>
      </c>
      <c r="N17" s="217">
        <v>5</v>
      </c>
      <c r="O17" s="218">
        <f t="shared" si="2"/>
        <v>0</v>
      </c>
    </row>
    <row r="18" spans="2:15" ht="18" customHeight="1" x14ac:dyDescent="0.25">
      <c r="B18" s="42"/>
      <c r="C18" s="280"/>
      <c r="D18" s="51"/>
      <c r="E18" s="49"/>
      <c r="F18" s="64"/>
      <c r="G18" s="146"/>
      <c r="H18" s="144"/>
      <c r="I18" s="145"/>
      <c r="J18" s="146"/>
      <c r="K18" s="144"/>
      <c r="L18" s="145"/>
      <c r="M18" s="146"/>
      <c r="N18" s="144"/>
      <c r="O18" s="145"/>
    </row>
    <row r="19" spans="2:15" ht="54" x14ac:dyDescent="0.25">
      <c r="B19" s="42"/>
      <c r="C19" s="280"/>
      <c r="D19" s="51"/>
      <c r="E19" s="44" t="s">
        <v>15</v>
      </c>
      <c r="F19" s="45" t="s">
        <v>76</v>
      </c>
      <c r="G19" s="216">
        <f>'BPU LOT 3'!G21</f>
        <v>0</v>
      </c>
      <c r="H19" s="217">
        <v>5</v>
      </c>
      <c r="I19" s="218">
        <f t="shared" si="0"/>
        <v>0</v>
      </c>
      <c r="J19" s="216">
        <f>'BPU LOT 3'!H21</f>
        <v>0</v>
      </c>
      <c r="K19" s="217">
        <v>1</v>
      </c>
      <c r="L19" s="218">
        <f t="shared" ref="L19" si="5">J19*K19</f>
        <v>0</v>
      </c>
      <c r="M19" s="216">
        <f>'BPU LOT 3'!I21</f>
        <v>0</v>
      </c>
      <c r="N19" s="217">
        <v>1</v>
      </c>
      <c r="O19" s="218">
        <f t="shared" si="2"/>
        <v>0</v>
      </c>
    </row>
    <row r="20" spans="2:15" ht="18" customHeight="1" x14ac:dyDescent="0.25">
      <c r="B20" s="42"/>
      <c r="C20" s="280"/>
      <c r="D20" s="51"/>
      <c r="E20" s="49"/>
      <c r="F20" s="64"/>
      <c r="G20" s="146"/>
      <c r="H20" s="144"/>
      <c r="I20" s="145"/>
      <c r="J20" s="146"/>
      <c r="K20" s="144"/>
      <c r="L20" s="145"/>
      <c r="M20" s="146"/>
      <c r="N20" s="144"/>
      <c r="O20" s="145"/>
    </row>
    <row r="21" spans="2:15" ht="63.75" customHeight="1" x14ac:dyDescent="0.25">
      <c r="B21" s="42"/>
      <c r="C21" s="280"/>
      <c r="D21" s="51"/>
      <c r="E21" s="44" t="s">
        <v>16</v>
      </c>
      <c r="F21" s="45" t="s">
        <v>77</v>
      </c>
      <c r="G21" s="216">
        <f>'BPU LOT 3'!G23</f>
        <v>0</v>
      </c>
      <c r="H21" s="217">
        <v>6</v>
      </c>
      <c r="I21" s="218">
        <f t="shared" si="0"/>
        <v>0</v>
      </c>
      <c r="J21" s="216">
        <f>'BPU LOT 3'!H23</f>
        <v>0</v>
      </c>
      <c r="K21" s="217">
        <v>4</v>
      </c>
      <c r="L21" s="218">
        <f t="shared" ref="L21" si="6">J21*K21</f>
        <v>0</v>
      </c>
      <c r="M21" s="216">
        <f>'BPU LOT 3'!I23</f>
        <v>0</v>
      </c>
      <c r="N21" s="217">
        <v>6</v>
      </c>
      <c r="O21" s="218">
        <f t="shared" si="2"/>
        <v>0</v>
      </c>
    </row>
    <row r="22" spans="2:15" ht="18" customHeight="1" x14ac:dyDescent="0.25">
      <c r="B22" s="42"/>
      <c r="C22" s="280"/>
      <c r="D22" s="49"/>
      <c r="E22" s="64"/>
      <c r="F22" s="49"/>
      <c r="G22" s="146"/>
      <c r="H22" s="144"/>
      <c r="I22" s="145"/>
      <c r="J22" s="146"/>
      <c r="K22" s="144"/>
      <c r="L22" s="145"/>
      <c r="M22" s="146"/>
      <c r="N22" s="144"/>
      <c r="O22" s="145"/>
    </row>
    <row r="23" spans="2:15" ht="72" customHeight="1" x14ac:dyDescent="0.25">
      <c r="B23" s="42"/>
      <c r="C23" s="281"/>
      <c r="D23" s="51"/>
      <c r="E23" s="208" t="s">
        <v>17</v>
      </c>
      <c r="F23" s="212" t="s">
        <v>68</v>
      </c>
      <c r="G23" s="216">
        <f>'BPU LOT 3'!G25</f>
        <v>0</v>
      </c>
      <c r="H23" s="217">
        <v>6</v>
      </c>
      <c r="I23" s="218">
        <f t="shared" si="0"/>
        <v>0</v>
      </c>
      <c r="J23" s="216">
        <f>'BPU LOT 3'!H25</f>
        <v>0</v>
      </c>
      <c r="K23" s="217">
        <v>4</v>
      </c>
      <c r="L23" s="218">
        <f t="shared" ref="L23" si="7">J23*K23</f>
        <v>0</v>
      </c>
      <c r="M23" s="216">
        <f>'BPU LOT 3'!I25</f>
        <v>0</v>
      </c>
      <c r="N23" s="217">
        <v>6</v>
      </c>
      <c r="O23" s="218">
        <f t="shared" si="2"/>
        <v>0</v>
      </c>
    </row>
    <row r="24" spans="2:15" ht="18" x14ac:dyDescent="0.25">
      <c r="B24" s="42"/>
      <c r="C24" s="51"/>
      <c r="D24" s="51"/>
      <c r="E24" s="49"/>
      <c r="F24" s="156"/>
      <c r="G24" s="146"/>
      <c r="H24" s="144"/>
      <c r="I24" s="145"/>
      <c r="J24" s="146"/>
      <c r="K24" s="144"/>
      <c r="L24" s="145"/>
      <c r="M24" s="146"/>
      <c r="N24" s="144"/>
      <c r="O24" s="145"/>
    </row>
    <row r="25" spans="2:15" ht="84.75" customHeight="1" x14ac:dyDescent="0.25">
      <c r="B25" s="42"/>
      <c r="C25" s="279" t="s">
        <v>21</v>
      </c>
      <c r="D25" s="51"/>
      <c r="E25" s="44" t="s">
        <v>31</v>
      </c>
      <c r="F25" s="45" t="s">
        <v>69</v>
      </c>
      <c r="G25" s="216">
        <f>'BPU LOT 3'!G32</f>
        <v>0</v>
      </c>
      <c r="H25" s="217">
        <v>1</v>
      </c>
      <c r="I25" s="218">
        <f t="shared" si="0"/>
        <v>0</v>
      </c>
      <c r="J25" s="216">
        <f>'BPU LOT 3'!H32</f>
        <v>0</v>
      </c>
      <c r="K25" s="217">
        <v>3</v>
      </c>
      <c r="L25" s="218">
        <f t="shared" ref="L25" si="8">J25*K25</f>
        <v>0</v>
      </c>
      <c r="M25" s="216">
        <f>'BPU LOT 3'!I32</f>
        <v>0</v>
      </c>
      <c r="N25" s="217">
        <v>5</v>
      </c>
      <c r="O25" s="218">
        <f t="shared" si="2"/>
        <v>0</v>
      </c>
    </row>
    <row r="26" spans="2:15" ht="18" customHeight="1" x14ac:dyDescent="0.25">
      <c r="B26" s="42"/>
      <c r="C26" s="280"/>
      <c r="D26" s="51"/>
      <c r="E26" s="49"/>
      <c r="F26" s="64"/>
      <c r="G26" s="146"/>
      <c r="H26" s="144"/>
      <c r="I26" s="145"/>
      <c r="J26" s="146"/>
      <c r="K26" s="144"/>
      <c r="L26" s="145"/>
      <c r="M26" s="146"/>
      <c r="N26" s="144"/>
      <c r="O26" s="145"/>
    </row>
    <row r="27" spans="2:15" ht="77.25" customHeight="1" x14ac:dyDescent="0.25">
      <c r="B27" s="42"/>
      <c r="C27" s="281"/>
      <c r="D27" s="51"/>
      <c r="E27" s="44" t="s">
        <v>32</v>
      </c>
      <c r="F27" s="45" t="s">
        <v>70</v>
      </c>
      <c r="G27" s="216">
        <f>'BPU LOT 3'!G35</f>
        <v>0</v>
      </c>
      <c r="H27" s="217">
        <v>1</v>
      </c>
      <c r="I27" s="218">
        <f t="shared" si="0"/>
        <v>0</v>
      </c>
      <c r="J27" s="216">
        <f>'BPU LOT 3'!H35</f>
        <v>0</v>
      </c>
      <c r="K27" s="217">
        <v>3</v>
      </c>
      <c r="L27" s="218">
        <f t="shared" ref="L27" si="9">J27*K27</f>
        <v>0</v>
      </c>
      <c r="M27" s="216">
        <f>'BPU LOT 3'!I35</f>
        <v>0</v>
      </c>
      <c r="N27" s="217">
        <v>5</v>
      </c>
      <c r="O27" s="218">
        <f t="shared" si="2"/>
        <v>0</v>
      </c>
    </row>
    <row r="28" spans="2:15" ht="18.75" thickBot="1" x14ac:dyDescent="0.3">
      <c r="B28" s="81"/>
      <c r="C28" s="82"/>
      <c r="D28" s="82"/>
      <c r="E28" s="83"/>
      <c r="F28" s="143"/>
      <c r="G28" s="147"/>
      <c r="H28" s="148"/>
      <c r="I28" s="149"/>
      <c r="J28" s="148"/>
      <c r="K28" s="148"/>
      <c r="L28" s="148"/>
      <c r="M28" s="147"/>
      <c r="N28" s="148"/>
      <c r="O28" s="149"/>
    </row>
    <row r="29" spans="2:15" ht="42.75" customHeight="1" thickBot="1" x14ac:dyDescent="0.3">
      <c r="C29" s="323" t="s">
        <v>55</v>
      </c>
      <c r="D29" s="324"/>
      <c r="E29" s="324"/>
      <c r="F29" s="325"/>
      <c r="G29" s="192"/>
      <c r="H29" s="209" t="s">
        <v>49</v>
      </c>
      <c r="I29" s="210">
        <f>SUM(I11:I27)</f>
        <v>0</v>
      </c>
      <c r="J29" s="192"/>
      <c r="K29" s="209" t="s">
        <v>50</v>
      </c>
      <c r="L29" s="210">
        <f>SUM(L11:L27)</f>
        <v>0</v>
      </c>
      <c r="M29" s="193"/>
      <c r="N29" s="209" t="s">
        <v>51</v>
      </c>
      <c r="O29" s="210">
        <f>SUM(O11:O27)</f>
        <v>0</v>
      </c>
    </row>
    <row r="30" spans="2:15" ht="18" x14ac:dyDescent="0.25">
      <c r="C30" s="25"/>
      <c r="D30" s="25"/>
      <c r="E30" s="89"/>
      <c r="F30" s="90"/>
      <c r="G30" s="123"/>
      <c r="H30" s="123"/>
      <c r="I30" s="123"/>
      <c r="J30" s="123"/>
      <c r="K30" s="123"/>
      <c r="L30" s="123"/>
      <c r="M30" s="123"/>
      <c r="N30" s="123"/>
      <c r="O30" s="123"/>
    </row>
    <row r="31" spans="2:15" ht="18" x14ac:dyDescent="0.25">
      <c r="C31" s="25"/>
      <c r="D31" s="25"/>
      <c r="E31" s="89"/>
      <c r="F31" s="90"/>
      <c r="G31" s="123"/>
      <c r="H31" s="123"/>
      <c r="I31" s="123"/>
      <c r="J31" s="123"/>
      <c r="K31" s="123"/>
      <c r="L31" s="123"/>
      <c r="M31" s="123"/>
      <c r="N31" s="123"/>
      <c r="O31" s="123"/>
    </row>
    <row r="32" spans="2:15" ht="18.75" thickBot="1" x14ac:dyDescent="0.3">
      <c r="C32" s="25"/>
      <c r="D32" s="25"/>
      <c r="E32" s="89"/>
      <c r="F32" s="90"/>
      <c r="G32" s="123"/>
      <c r="H32" s="123"/>
      <c r="I32" s="123"/>
      <c r="J32" s="123"/>
      <c r="K32" s="123"/>
      <c r="L32" s="123"/>
      <c r="M32" s="123"/>
      <c r="N32" s="123"/>
      <c r="O32" s="123"/>
    </row>
    <row r="33" spans="3:17" s="219" customFormat="1" ht="24.95" customHeight="1" thickBot="1" x14ac:dyDescent="0.3">
      <c r="C33" s="220"/>
      <c r="D33" s="220"/>
      <c r="E33" s="173"/>
      <c r="F33" s="174"/>
      <c r="G33" s="346" t="s">
        <v>95</v>
      </c>
      <c r="H33" s="347"/>
      <c r="I33" s="348"/>
      <c r="J33" s="346" t="s">
        <v>96</v>
      </c>
      <c r="K33" s="347"/>
      <c r="L33" s="348"/>
      <c r="M33" s="346" t="s">
        <v>71</v>
      </c>
      <c r="N33" s="347"/>
      <c r="O33" s="348"/>
      <c r="Q33" s="12"/>
    </row>
    <row r="34" spans="3:17" s="219" customFormat="1" ht="24.95" customHeight="1" thickBot="1" x14ac:dyDescent="0.3">
      <c r="C34" s="220"/>
      <c r="D34" s="220"/>
      <c r="E34" s="261" t="s">
        <v>45</v>
      </c>
      <c r="F34" s="262" t="s">
        <v>46</v>
      </c>
      <c r="G34" s="221" t="s">
        <v>34</v>
      </c>
      <c r="H34" s="222" t="s">
        <v>35</v>
      </c>
      <c r="I34" s="223" t="s">
        <v>48</v>
      </c>
      <c r="J34" s="221" t="s">
        <v>34</v>
      </c>
      <c r="K34" s="222" t="s">
        <v>35</v>
      </c>
      <c r="L34" s="223" t="s">
        <v>48</v>
      </c>
      <c r="M34" s="221" t="s">
        <v>34</v>
      </c>
      <c r="N34" s="222" t="s">
        <v>35</v>
      </c>
      <c r="O34" s="224" t="s">
        <v>48</v>
      </c>
      <c r="Q34" s="12"/>
    </row>
    <row r="35" spans="3:17" s="219" customFormat="1" ht="24.95" customHeight="1" x14ac:dyDescent="0.25">
      <c r="C35" s="220"/>
      <c r="D35" s="220"/>
      <c r="E35" s="255" t="s">
        <v>42</v>
      </c>
      <c r="F35" s="142" t="s">
        <v>47</v>
      </c>
      <c r="G35" s="265">
        <f>'BPU LOT 3'!G33</f>
        <v>0</v>
      </c>
      <c r="H35" s="263">
        <v>1</v>
      </c>
      <c r="I35" s="264">
        <f t="shared" ref="I35:I38" si="10">ROUND(G35*H35,2)</f>
        <v>0</v>
      </c>
      <c r="J35" s="265">
        <f>'BPU LOT 3'!H33</f>
        <v>0</v>
      </c>
      <c r="K35" s="263">
        <v>1</v>
      </c>
      <c r="L35" s="264">
        <f t="shared" ref="L35:L38" si="11">ROUND(J35*K35,2)</f>
        <v>0</v>
      </c>
      <c r="M35" s="265">
        <f>'BPU LOT 3'!I33</f>
        <v>0</v>
      </c>
      <c r="N35" s="263">
        <v>1</v>
      </c>
      <c r="O35" s="264">
        <f t="shared" ref="O35:O38" si="12">ROUND(M35*N35,2)</f>
        <v>0</v>
      </c>
      <c r="Q35" s="12"/>
    </row>
    <row r="36" spans="3:17" s="219" customFormat="1" ht="45" customHeight="1" x14ac:dyDescent="0.25">
      <c r="C36" s="220"/>
      <c r="D36" s="220"/>
      <c r="E36" s="182" t="s">
        <v>43</v>
      </c>
      <c r="F36" s="45" t="s">
        <v>83</v>
      </c>
      <c r="G36" s="225">
        <f>'BPU LOT 3'!G36</f>
        <v>0</v>
      </c>
      <c r="H36" s="226">
        <v>1</v>
      </c>
      <c r="I36" s="227">
        <f t="shared" si="10"/>
        <v>0</v>
      </c>
      <c r="J36" s="225">
        <f>'BPU LOT 3'!H36</f>
        <v>0</v>
      </c>
      <c r="K36" s="226">
        <v>2</v>
      </c>
      <c r="L36" s="227">
        <f t="shared" si="11"/>
        <v>0</v>
      </c>
      <c r="M36" s="225">
        <f>'BPU LOT 3'!I36</f>
        <v>0</v>
      </c>
      <c r="N36" s="226">
        <v>2</v>
      </c>
      <c r="O36" s="227">
        <f t="shared" si="12"/>
        <v>0</v>
      </c>
      <c r="Q36" s="12"/>
    </row>
    <row r="37" spans="3:17" s="219" customFormat="1" ht="24.95" customHeight="1" x14ac:dyDescent="0.25">
      <c r="C37" s="220"/>
      <c r="D37" s="220"/>
      <c r="E37" s="182" t="s">
        <v>81</v>
      </c>
      <c r="F37" s="45" t="s">
        <v>84</v>
      </c>
      <c r="G37" s="225">
        <f>'BPU LOT 3'!G37</f>
        <v>0</v>
      </c>
      <c r="H37" s="226">
        <v>1</v>
      </c>
      <c r="I37" s="227">
        <f t="shared" ref="I37" si="13">ROUND(G37*H37,2)</f>
        <v>0</v>
      </c>
      <c r="J37" s="225">
        <f>'BPU LOT 3'!H37</f>
        <v>0</v>
      </c>
      <c r="K37" s="226">
        <v>1</v>
      </c>
      <c r="L37" s="227">
        <f t="shared" si="11"/>
        <v>0</v>
      </c>
      <c r="M37" s="225">
        <f>'BPU LOT 3'!I37</f>
        <v>0</v>
      </c>
      <c r="N37" s="226">
        <v>1</v>
      </c>
      <c r="O37" s="227">
        <f t="shared" ref="O37" si="14">ROUND(M37*N37,2)</f>
        <v>0</v>
      </c>
      <c r="Q37" s="12"/>
    </row>
    <row r="38" spans="3:17" s="219" customFormat="1" ht="24.95" customHeight="1" x14ac:dyDescent="0.25">
      <c r="C38" s="220"/>
      <c r="D38" s="220"/>
      <c r="E38" s="182" t="s">
        <v>44</v>
      </c>
      <c r="F38" s="45" t="s">
        <v>85</v>
      </c>
      <c r="G38" s="225">
        <f>'BPU LOT 3'!G38</f>
        <v>0</v>
      </c>
      <c r="H38" s="226">
        <v>1</v>
      </c>
      <c r="I38" s="227">
        <f t="shared" si="10"/>
        <v>0</v>
      </c>
      <c r="J38" s="225">
        <f>'BPU LOT 3'!H38</f>
        <v>0</v>
      </c>
      <c r="K38" s="226">
        <v>1</v>
      </c>
      <c r="L38" s="227">
        <f t="shared" si="11"/>
        <v>0</v>
      </c>
      <c r="M38" s="225">
        <f>'BPU LOT 3'!I38</f>
        <v>0</v>
      </c>
      <c r="N38" s="226">
        <v>1</v>
      </c>
      <c r="O38" s="227">
        <f t="shared" si="12"/>
        <v>0</v>
      </c>
      <c r="Q38" s="12"/>
    </row>
    <row r="39" spans="3:17" s="219" customFormat="1" ht="24.95" customHeight="1" thickBot="1" x14ac:dyDescent="0.3">
      <c r="C39" s="220"/>
      <c r="D39" s="220"/>
      <c r="E39" s="183" t="s">
        <v>93</v>
      </c>
      <c r="F39" s="184" t="s">
        <v>94</v>
      </c>
      <c r="G39" s="228">
        <f>'BPU LOT 3'!G30</f>
        <v>0</v>
      </c>
      <c r="H39" s="229">
        <v>3</v>
      </c>
      <c r="I39" s="230">
        <f t="shared" ref="I39" si="15">ROUND(G39*H39,2)</f>
        <v>0</v>
      </c>
      <c r="J39" s="228">
        <f>'BPU LOT 3'!H30</f>
        <v>0</v>
      </c>
      <c r="K39" s="229">
        <v>6</v>
      </c>
      <c r="L39" s="230">
        <f t="shared" ref="L39" si="16">ROUND(J39*K39,2)</f>
        <v>0</v>
      </c>
      <c r="M39" s="228">
        <f>'BPU LOT 3'!I30</f>
        <v>0</v>
      </c>
      <c r="N39" s="229">
        <v>10</v>
      </c>
      <c r="O39" s="230">
        <f t="shared" ref="O39" si="17">ROUND(M39*N39,2)</f>
        <v>0</v>
      </c>
      <c r="Q39" s="12"/>
    </row>
    <row r="40" spans="3:17" ht="39" customHeight="1" thickBot="1" x14ac:dyDescent="0.3">
      <c r="C40" s="25"/>
      <c r="D40" s="25"/>
      <c r="E40" s="316" t="s">
        <v>56</v>
      </c>
      <c r="F40" s="317"/>
      <c r="G40" s="174"/>
      <c r="H40" s="209" t="s">
        <v>52</v>
      </c>
      <c r="I40" s="210">
        <f>SUM(I35:I39)</f>
        <v>0</v>
      </c>
      <c r="J40" s="174"/>
      <c r="K40" s="209" t="s">
        <v>53</v>
      </c>
      <c r="L40" s="210">
        <f>SUM(L35:L39)</f>
        <v>0</v>
      </c>
      <c r="M40" s="178"/>
      <c r="N40" s="209" t="s">
        <v>54</v>
      </c>
      <c r="O40" s="210">
        <f>SUM(O35:O39)</f>
        <v>0</v>
      </c>
    </row>
    <row r="41" spans="3:17" ht="18" x14ac:dyDescent="0.25">
      <c r="C41" s="25"/>
      <c r="D41" s="25"/>
      <c r="E41" s="89"/>
      <c r="F41" s="90"/>
      <c r="G41" s="123"/>
      <c r="H41" s="123"/>
      <c r="I41" s="123"/>
      <c r="J41" s="123"/>
      <c r="K41" s="123"/>
      <c r="L41" s="123"/>
      <c r="M41" s="123"/>
      <c r="N41" s="123"/>
      <c r="O41" s="123"/>
    </row>
    <row r="42" spans="3:17" ht="18.75" thickBot="1" x14ac:dyDescent="0.3">
      <c r="C42" s="25"/>
      <c r="D42" s="25"/>
      <c r="E42" s="89"/>
      <c r="F42" s="90"/>
      <c r="G42" s="123"/>
      <c r="H42" s="123"/>
      <c r="I42" s="123"/>
      <c r="J42" s="123"/>
      <c r="K42" s="123"/>
      <c r="L42" s="123"/>
      <c r="M42" s="123"/>
      <c r="N42" s="123"/>
      <c r="O42" s="123"/>
    </row>
    <row r="43" spans="3:17" ht="30" customHeight="1" thickBot="1" x14ac:dyDescent="0.3">
      <c r="C43" s="94"/>
      <c r="D43" s="94"/>
      <c r="E43" s="352" t="s">
        <v>97</v>
      </c>
      <c r="F43" s="353"/>
      <c r="G43" s="356">
        <f>I29+L29+O29+I40+L40+O40</f>
        <v>0</v>
      </c>
      <c r="H43" s="356"/>
      <c r="I43" s="356"/>
      <c r="J43" s="356"/>
      <c r="K43" s="356"/>
      <c r="L43" s="356"/>
      <c r="M43" s="356"/>
      <c r="N43" s="356"/>
      <c r="O43" s="357"/>
    </row>
    <row r="44" spans="3:17" ht="30" customHeight="1" thickBot="1" x14ac:dyDescent="0.3">
      <c r="C44" s="94"/>
      <c r="D44" s="94"/>
      <c r="E44" s="354" t="s">
        <v>101</v>
      </c>
      <c r="F44" s="355"/>
      <c r="G44" s="358">
        <f>G43*1.2</f>
        <v>0</v>
      </c>
      <c r="H44" s="358"/>
      <c r="I44" s="358"/>
      <c r="J44" s="358"/>
      <c r="K44" s="358"/>
      <c r="L44" s="358"/>
      <c r="M44" s="358"/>
      <c r="N44" s="358"/>
      <c r="O44" s="359"/>
    </row>
  </sheetData>
  <sheetProtection algorithmName="SHA-512" hashValue="I7t1hT7Rj7dgrhi21n+20cC+PE3zboJdNu/DfMrA0ZalTybd9mzI6C1hUokKWXbFsYpAoGQEDS6AFk/3jyTXVg==" saltValue="WrTSeIwXCJOVIiwuUAe70w==" spinCount="100000" sheet="1" objects="1" scenarios="1" selectLockedCells="1" selectUnlockedCells="1"/>
  <protectedRanges>
    <protectedRange sqref="C5" name="Plage6_2"/>
  </protectedRanges>
  <mergeCells count="18">
    <mergeCell ref="E43:F43"/>
    <mergeCell ref="E44:F44"/>
    <mergeCell ref="E40:F40"/>
    <mergeCell ref="G43:O43"/>
    <mergeCell ref="G44:O44"/>
    <mergeCell ref="B3:O3"/>
    <mergeCell ref="B5:O5"/>
    <mergeCell ref="G7:O7"/>
    <mergeCell ref="G8:I8"/>
    <mergeCell ref="M8:O8"/>
    <mergeCell ref="M33:O33"/>
    <mergeCell ref="J8:L8"/>
    <mergeCell ref="J33:L33"/>
    <mergeCell ref="C11:C15"/>
    <mergeCell ref="C17:C23"/>
    <mergeCell ref="C25:C27"/>
    <mergeCell ref="C29:F29"/>
    <mergeCell ref="G33:I3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opLeftCell="B1" zoomScale="70" zoomScaleNormal="70" workbookViewId="0">
      <selection activeCell="B3" sqref="B3:O3"/>
    </sheetView>
  </sheetViews>
  <sheetFormatPr baseColWidth="10" defaultRowHeight="15.75" x14ac:dyDescent="0.25"/>
  <cols>
    <col min="1" max="1" width="5.7109375" style="9" customWidth="1"/>
    <col min="2" max="2" width="6.28515625" style="9" customWidth="1"/>
    <col min="3" max="3" width="34.5703125" style="9" customWidth="1"/>
    <col min="4" max="4" width="2.28515625" style="9" customWidth="1"/>
    <col min="5" max="5" width="14.140625" style="102" customWidth="1"/>
    <col min="6" max="6" width="121.42578125" style="80" customWidth="1"/>
    <col min="7" max="15" width="24" style="103" customWidth="1"/>
    <col min="16" max="16" width="5.7109375" style="9" customWidth="1"/>
    <col min="17" max="17" width="11.42578125" style="14"/>
    <col min="18" max="262" width="11.42578125" style="9"/>
    <col min="263" max="263" width="5.7109375" style="9" customWidth="1"/>
    <col min="264" max="264" width="6.28515625" style="9" customWidth="1"/>
    <col min="265" max="265" width="26.5703125" style="9" customWidth="1"/>
    <col min="266" max="266" width="13.42578125" style="9" customWidth="1"/>
    <col min="267" max="267" width="2.28515625" style="9" customWidth="1"/>
    <col min="268" max="268" width="12.5703125" style="9" bestFit="1" customWidth="1"/>
    <col min="269" max="269" width="121.42578125" style="9" customWidth="1"/>
    <col min="270" max="271" width="24" style="9" customWidth="1"/>
    <col min="272" max="272" width="5.7109375" style="9" customWidth="1"/>
    <col min="273" max="518" width="11.42578125" style="9"/>
    <col min="519" max="519" width="5.7109375" style="9" customWidth="1"/>
    <col min="520" max="520" width="6.28515625" style="9" customWidth="1"/>
    <col min="521" max="521" width="26.5703125" style="9" customWidth="1"/>
    <col min="522" max="522" width="13.42578125" style="9" customWidth="1"/>
    <col min="523" max="523" width="2.28515625" style="9" customWidth="1"/>
    <col min="524" max="524" width="12.5703125" style="9" bestFit="1" customWidth="1"/>
    <col min="525" max="525" width="121.42578125" style="9" customWidth="1"/>
    <col min="526" max="527" width="24" style="9" customWidth="1"/>
    <col min="528" max="528" width="5.7109375" style="9" customWidth="1"/>
    <col min="529" max="774" width="11.42578125" style="9"/>
    <col min="775" max="775" width="5.7109375" style="9" customWidth="1"/>
    <col min="776" max="776" width="6.28515625" style="9" customWidth="1"/>
    <col min="777" max="777" width="26.5703125" style="9" customWidth="1"/>
    <col min="778" max="778" width="13.42578125" style="9" customWidth="1"/>
    <col min="779" max="779" width="2.28515625" style="9" customWidth="1"/>
    <col min="780" max="780" width="12.5703125" style="9" bestFit="1" customWidth="1"/>
    <col min="781" max="781" width="121.42578125" style="9" customWidth="1"/>
    <col min="782" max="783" width="24" style="9" customWidth="1"/>
    <col min="784" max="784" width="5.7109375" style="9" customWidth="1"/>
    <col min="785" max="1030" width="11.42578125" style="9"/>
    <col min="1031" max="1031" width="5.7109375" style="9" customWidth="1"/>
    <col min="1032" max="1032" width="6.28515625" style="9" customWidth="1"/>
    <col min="1033" max="1033" width="26.5703125" style="9" customWidth="1"/>
    <col min="1034" max="1034" width="13.42578125" style="9" customWidth="1"/>
    <col min="1035" max="1035" width="2.28515625" style="9" customWidth="1"/>
    <col min="1036" max="1036" width="12.5703125" style="9" bestFit="1" customWidth="1"/>
    <col min="1037" max="1037" width="121.42578125" style="9" customWidth="1"/>
    <col min="1038" max="1039" width="24" style="9" customWidth="1"/>
    <col min="1040" max="1040" width="5.7109375" style="9" customWidth="1"/>
    <col min="1041" max="1286" width="11.42578125" style="9"/>
    <col min="1287" max="1287" width="5.7109375" style="9" customWidth="1"/>
    <col min="1288" max="1288" width="6.28515625" style="9" customWidth="1"/>
    <col min="1289" max="1289" width="26.5703125" style="9" customWidth="1"/>
    <col min="1290" max="1290" width="13.42578125" style="9" customWidth="1"/>
    <col min="1291" max="1291" width="2.28515625" style="9" customWidth="1"/>
    <col min="1292" max="1292" width="12.5703125" style="9" bestFit="1" customWidth="1"/>
    <col min="1293" max="1293" width="121.42578125" style="9" customWidth="1"/>
    <col min="1294" max="1295" width="24" style="9" customWidth="1"/>
    <col min="1296" max="1296" width="5.7109375" style="9" customWidth="1"/>
    <col min="1297" max="1542" width="11.42578125" style="9"/>
    <col min="1543" max="1543" width="5.7109375" style="9" customWidth="1"/>
    <col min="1544" max="1544" width="6.28515625" style="9" customWidth="1"/>
    <col min="1545" max="1545" width="26.5703125" style="9" customWidth="1"/>
    <col min="1546" max="1546" width="13.42578125" style="9" customWidth="1"/>
    <col min="1547" max="1547" width="2.28515625" style="9" customWidth="1"/>
    <col min="1548" max="1548" width="12.5703125" style="9" bestFit="1" customWidth="1"/>
    <col min="1549" max="1549" width="121.42578125" style="9" customWidth="1"/>
    <col min="1550" max="1551" width="24" style="9" customWidth="1"/>
    <col min="1552" max="1552" width="5.7109375" style="9" customWidth="1"/>
    <col min="1553" max="1798" width="11.42578125" style="9"/>
    <col min="1799" max="1799" width="5.7109375" style="9" customWidth="1"/>
    <col min="1800" max="1800" width="6.28515625" style="9" customWidth="1"/>
    <col min="1801" max="1801" width="26.5703125" style="9" customWidth="1"/>
    <col min="1802" max="1802" width="13.42578125" style="9" customWidth="1"/>
    <col min="1803" max="1803" width="2.28515625" style="9" customWidth="1"/>
    <col min="1804" max="1804" width="12.5703125" style="9" bestFit="1" customWidth="1"/>
    <col min="1805" max="1805" width="121.42578125" style="9" customWidth="1"/>
    <col min="1806" max="1807" width="24" style="9" customWidth="1"/>
    <col min="1808" max="1808" width="5.7109375" style="9" customWidth="1"/>
    <col min="1809" max="2054" width="11.42578125" style="9"/>
    <col min="2055" max="2055" width="5.7109375" style="9" customWidth="1"/>
    <col min="2056" max="2056" width="6.28515625" style="9" customWidth="1"/>
    <col min="2057" max="2057" width="26.5703125" style="9" customWidth="1"/>
    <col min="2058" max="2058" width="13.42578125" style="9" customWidth="1"/>
    <col min="2059" max="2059" width="2.28515625" style="9" customWidth="1"/>
    <col min="2060" max="2060" width="12.5703125" style="9" bestFit="1" customWidth="1"/>
    <col min="2061" max="2061" width="121.42578125" style="9" customWidth="1"/>
    <col min="2062" max="2063" width="24" style="9" customWidth="1"/>
    <col min="2064" max="2064" width="5.7109375" style="9" customWidth="1"/>
    <col min="2065" max="2310" width="11.42578125" style="9"/>
    <col min="2311" max="2311" width="5.7109375" style="9" customWidth="1"/>
    <col min="2312" max="2312" width="6.28515625" style="9" customWidth="1"/>
    <col min="2313" max="2313" width="26.5703125" style="9" customWidth="1"/>
    <col min="2314" max="2314" width="13.42578125" style="9" customWidth="1"/>
    <col min="2315" max="2315" width="2.28515625" style="9" customWidth="1"/>
    <col min="2316" max="2316" width="12.5703125" style="9" bestFit="1" customWidth="1"/>
    <col min="2317" max="2317" width="121.42578125" style="9" customWidth="1"/>
    <col min="2318" max="2319" width="24" style="9" customWidth="1"/>
    <col min="2320" max="2320" width="5.7109375" style="9" customWidth="1"/>
    <col min="2321" max="2566" width="11.42578125" style="9"/>
    <col min="2567" max="2567" width="5.7109375" style="9" customWidth="1"/>
    <col min="2568" max="2568" width="6.28515625" style="9" customWidth="1"/>
    <col min="2569" max="2569" width="26.5703125" style="9" customWidth="1"/>
    <col min="2570" max="2570" width="13.42578125" style="9" customWidth="1"/>
    <col min="2571" max="2571" width="2.28515625" style="9" customWidth="1"/>
    <col min="2572" max="2572" width="12.5703125" style="9" bestFit="1" customWidth="1"/>
    <col min="2573" max="2573" width="121.42578125" style="9" customWidth="1"/>
    <col min="2574" max="2575" width="24" style="9" customWidth="1"/>
    <col min="2576" max="2576" width="5.7109375" style="9" customWidth="1"/>
    <col min="2577" max="2822" width="11.42578125" style="9"/>
    <col min="2823" max="2823" width="5.7109375" style="9" customWidth="1"/>
    <col min="2824" max="2824" width="6.28515625" style="9" customWidth="1"/>
    <col min="2825" max="2825" width="26.5703125" style="9" customWidth="1"/>
    <col min="2826" max="2826" width="13.42578125" style="9" customWidth="1"/>
    <col min="2827" max="2827" width="2.28515625" style="9" customWidth="1"/>
    <col min="2828" max="2828" width="12.5703125" style="9" bestFit="1" customWidth="1"/>
    <col min="2829" max="2829" width="121.42578125" style="9" customWidth="1"/>
    <col min="2830" max="2831" width="24" style="9" customWidth="1"/>
    <col min="2832" max="2832" width="5.7109375" style="9" customWidth="1"/>
    <col min="2833" max="3078" width="11.42578125" style="9"/>
    <col min="3079" max="3079" width="5.7109375" style="9" customWidth="1"/>
    <col min="3080" max="3080" width="6.28515625" style="9" customWidth="1"/>
    <col min="3081" max="3081" width="26.5703125" style="9" customWidth="1"/>
    <col min="3082" max="3082" width="13.42578125" style="9" customWidth="1"/>
    <col min="3083" max="3083" width="2.28515625" style="9" customWidth="1"/>
    <col min="3084" max="3084" width="12.5703125" style="9" bestFit="1" customWidth="1"/>
    <col min="3085" max="3085" width="121.42578125" style="9" customWidth="1"/>
    <col min="3086" max="3087" width="24" style="9" customWidth="1"/>
    <col min="3088" max="3088" width="5.7109375" style="9" customWidth="1"/>
    <col min="3089" max="3334" width="11.42578125" style="9"/>
    <col min="3335" max="3335" width="5.7109375" style="9" customWidth="1"/>
    <col min="3336" max="3336" width="6.28515625" style="9" customWidth="1"/>
    <col min="3337" max="3337" width="26.5703125" style="9" customWidth="1"/>
    <col min="3338" max="3338" width="13.42578125" style="9" customWidth="1"/>
    <col min="3339" max="3339" width="2.28515625" style="9" customWidth="1"/>
    <col min="3340" max="3340" width="12.5703125" style="9" bestFit="1" customWidth="1"/>
    <col min="3341" max="3341" width="121.42578125" style="9" customWidth="1"/>
    <col min="3342" max="3343" width="24" style="9" customWidth="1"/>
    <col min="3344" max="3344" width="5.7109375" style="9" customWidth="1"/>
    <col min="3345" max="3590" width="11.42578125" style="9"/>
    <col min="3591" max="3591" width="5.7109375" style="9" customWidth="1"/>
    <col min="3592" max="3592" width="6.28515625" style="9" customWidth="1"/>
    <col min="3593" max="3593" width="26.5703125" style="9" customWidth="1"/>
    <col min="3594" max="3594" width="13.42578125" style="9" customWidth="1"/>
    <col min="3595" max="3595" width="2.28515625" style="9" customWidth="1"/>
    <col min="3596" max="3596" width="12.5703125" style="9" bestFit="1" customWidth="1"/>
    <col min="3597" max="3597" width="121.42578125" style="9" customWidth="1"/>
    <col min="3598" max="3599" width="24" style="9" customWidth="1"/>
    <col min="3600" max="3600" width="5.7109375" style="9" customWidth="1"/>
    <col min="3601" max="3846" width="11.42578125" style="9"/>
    <col min="3847" max="3847" width="5.7109375" style="9" customWidth="1"/>
    <col min="3848" max="3848" width="6.28515625" style="9" customWidth="1"/>
    <col min="3849" max="3849" width="26.5703125" style="9" customWidth="1"/>
    <col min="3850" max="3850" width="13.42578125" style="9" customWidth="1"/>
    <col min="3851" max="3851" width="2.28515625" style="9" customWidth="1"/>
    <col min="3852" max="3852" width="12.5703125" style="9" bestFit="1" customWidth="1"/>
    <col min="3853" max="3853" width="121.42578125" style="9" customWidth="1"/>
    <col min="3854" max="3855" width="24" style="9" customWidth="1"/>
    <col min="3856" max="3856" width="5.7109375" style="9" customWidth="1"/>
    <col min="3857" max="4102" width="11.42578125" style="9"/>
    <col min="4103" max="4103" width="5.7109375" style="9" customWidth="1"/>
    <col min="4104" max="4104" width="6.28515625" style="9" customWidth="1"/>
    <col min="4105" max="4105" width="26.5703125" style="9" customWidth="1"/>
    <col min="4106" max="4106" width="13.42578125" style="9" customWidth="1"/>
    <col min="4107" max="4107" width="2.28515625" style="9" customWidth="1"/>
    <col min="4108" max="4108" width="12.5703125" style="9" bestFit="1" customWidth="1"/>
    <col min="4109" max="4109" width="121.42578125" style="9" customWidth="1"/>
    <col min="4110" max="4111" width="24" style="9" customWidth="1"/>
    <col min="4112" max="4112" width="5.7109375" style="9" customWidth="1"/>
    <col min="4113" max="4358" width="11.42578125" style="9"/>
    <col min="4359" max="4359" width="5.7109375" style="9" customWidth="1"/>
    <col min="4360" max="4360" width="6.28515625" style="9" customWidth="1"/>
    <col min="4361" max="4361" width="26.5703125" style="9" customWidth="1"/>
    <col min="4362" max="4362" width="13.42578125" style="9" customWidth="1"/>
    <col min="4363" max="4363" width="2.28515625" style="9" customWidth="1"/>
    <col min="4364" max="4364" width="12.5703125" style="9" bestFit="1" customWidth="1"/>
    <col min="4365" max="4365" width="121.42578125" style="9" customWidth="1"/>
    <col min="4366" max="4367" width="24" style="9" customWidth="1"/>
    <col min="4368" max="4368" width="5.7109375" style="9" customWidth="1"/>
    <col min="4369" max="4614" width="11.42578125" style="9"/>
    <col min="4615" max="4615" width="5.7109375" style="9" customWidth="1"/>
    <col min="4616" max="4616" width="6.28515625" style="9" customWidth="1"/>
    <col min="4617" max="4617" width="26.5703125" style="9" customWidth="1"/>
    <col min="4618" max="4618" width="13.42578125" style="9" customWidth="1"/>
    <col min="4619" max="4619" width="2.28515625" style="9" customWidth="1"/>
    <col min="4620" max="4620" width="12.5703125" style="9" bestFit="1" customWidth="1"/>
    <col min="4621" max="4621" width="121.42578125" style="9" customWidth="1"/>
    <col min="4622" max="4623" width="24" style="9" customWidth="1"/>
    <col min="4624" max="4624" width="5.7109375" style="9" customWidth="1"/>
    <col min="4625" max="4870" width="11.42578125" style="9"/>
    <col min="4871" max="4871" width="5.7109375" style="9" customWidth="1"/>
    <col min="4872" max="4872" width="6.28515625" style="9" customWidth="1"/>
    <col min="4873" max="4873" width="26.5703125" style="9" customWidth="1"/>
    <col min="4874" max="4874" width="13.42578125" style="9" customWidth="1"/>
    <col min="4875" max="4875" width="2.28515625" style="9" customWidth="1"/>
    <col min="4876" max="4876" width="12.5703125" style="9" bestFit="1" customWidth="1"/>
    <col min="4877" max="4877" width="121.42578125" style="9" customWidth="1"/>
    <col min="4878" max="4879" width="24" style="9" customWidth="1"/>
    <col min="4880" max="4880" width="5.7109375" style="9" customWidth="1"/>
    <col min="4881" max="5126" width="11.42578125" style="9"/>
    <col min="5127" max="5127" width="5.7109375" style="9" customWidth="1"/>
    <col min="5128" max="5128" width="6.28515625" style="9" customWidth="1"/>
    <col min="5129" max="5129" width="26.5703125" style="9" customWidth="1"/>
    <col min="5130" max="5130" width="13.42578125" style="9" customWidth="1"/>
    <col min="5131" max="5131" width="2.28515625" style="9" customWidth="1"/>
    <col min="5132" max="5132" width="12.5703125" style="9" bestFit="1" customWidth="1"/>
    <col min="5133" max="5133" width="121.42578125" style="9" customWidth="1"/>
    <col min="5134" max="5135" width="24" style="9" customWidth="1"/>
    <col min="5136" max="5136" width="5.7109375" style="9" customWidth="1"/>
    <col min="5137" max="5382" width="11.42578125" style="9"/>
    <col min="5383" max="5383" width="5.7109375" style="9" customWidth="1"/>
    <col min="5384" max="5384" width="6.28515625" style="9" customWidth="1"/>
    <col min="5385" max="5385" width="26.5703125" style="9" customWidth="1"/>
    <col min="5386" max="5386" width="13.42578125" style="9" customWidth="1"/>
    <col min="5387" max="5387" width="2.28515625" style="9" customWidth="1"/>
    <col min="5388" max="5388" width="12.5703125" style="9" bestFit="1" customWidth="1"/>
    <col min="5389" max="5389" width="121.42578125" style="9" customWidth="1"/>
    <col min="5390" max="5391" width="24" style="9" customWidth="1"/>
    <col min="5392" max="5392" width="5.7109375" style="9" customWidth="1"/>
    <col min="5393" max="5638" width="11.42578125" style="9"/>
    <col min="5639" max="5639" width="5.7109375" style="9" customWidth="1"/>
    <col min="5640" max="5640" width="6.28515625" style="9" customWidth="1"/>
    <col min="5641" max="5641" width="26.5703125" style="9" customWidth="1"/>
    <col min="5642" max="5642" width="13.42578125" style="9" customWidth="1"/>
    <col min="5643" max="5643" width="2.28515625" style="9" customWidth="1"/>
    <col min="5644" max="5644" width="12.5703125" style="9" bestFit="1" customWidth="1"/>
    <col min="5645" max="5645" width="121.42578125" style="9" customWidth="1"/>
    <col min="5646" max="5647" width="24" style="9" customWidth="1"/>
    <col min="5648" max="5648" width="5.7109375" style="9" customWidth="1"/>
    <col min="5649" max="5894" width="11.42578125" style="9"/>
    <col min="5895" max="5895" width="5.7109375" style="9" customWidth="1"/>
    <col min="5896" max="5896" width="6.28515625" style="9" customWidth="1"/>
    <col min="5897" max="5897" width="26.5703125" style="9" customWidth="1"/>
    <col min="5898" max="5898" width="13.42578125" style="9" customWidth="1"/>
    <col min="5899" max="5899" width="2.28515625" style="9" customWidth="1"/>
    <col min="5900" max="5900" width="12.5703125" style="9" bestFit="1" customWidth="1"/>
    <col min="5901" max="5901" width="121.42578125" style="9" customWidth="1"/>
    <col min="5902" max="5903" width="24" style="9" customWidth="1"/>
    <col min="5904" max="5904" width="5.7109375" style="9" customWidth="1"/>
    <col min="5905" max="6150" width="11.42578125" style="9"/>
    <col min="6151" max="6151" width="5.7109375" style="9" customWidth="1"/>
    <col min="6152" max="6152" width="6.28515625" style="9" customWidth="1"/>
    <col min="6153" max="6153" width="26.5703125" style="9" customWidth="1"/>
    <col min="6154" max="6154" width="13.42578125" style="9" customWidth="1"/>
    <col min="6155" max="6155" width="2.28515625" style="9" customWidth="1"/>
    <col min="6156" max="6156" width="12.5703125" style="9" bestFit="1" customWidth="1"/>
    <col min="6157" max="6157" width="121.42578125" style="9" customWidth="1"/>
    <col min="6158" max="6159" width="24" style="9" customWidth="1"/>
    <col min="6160" max="6160" width="5.7109375" style="9" customWidth="1"/>
    <col min="6161" max="6406" width="11.42578125" style="9"/>
    <col min="6407" max="6407" width="5.7109375" style="9" customWidth="1"/>
    <col min="6408" max="6408" width="6.28515625" style="9" customWidth="1"/>
    <col min="6409" max="6409" width="26.5703125" style="9" customWidth="1"/>
    <col min="6410" max="6410" width="13.42578125" style="9" customWidth="1"/>
    <col min="6411" max="6411" width="2.28515625" style="9" customWidth="1"/>
    <col min="6412" max="6412" width="12.5703125" style="9" bestFit="1" customWidth="1"/>
    <col min="6413" max="6413" width="121.42578125" style="9" customWidth="1"/>
    <col min="6414" max="6415" width="24" style="9" customWidth="1"/>
    <col min="6416" max="6416" width="5.7109375" style="9" customWidth="1"/>
    <col min="6417" max="6662" width="11.42578125" style="9"/>
    <col min="6663" max="6663" width="5.7109375" style="9" customWidth="1"/>
    <col min="6664" max="6664" width="6.28515625" style="9" customWidth="1"/>
    <col min="6665" max="6665" width="26.5703125" style="9" customWidth="1"/>
    <col min="6666" max="6666" width="13.42578125" style="9" customWidth="1"/>
    <col min="6667" max="6667" width="2.28515625" style="9" customWidth="1"/>
    <col min="6668" max="6668" width="12.5703125" style="9" bestFit="1" customWidth="1"/>
    <col min="6669" max="6669" width="121.42578125" style="9" customWidth="1"/>
    <col min="6670" max="6671" width="24" style="9" customWidth="1"/>
    <col min="6672" max="6672" width="5.7109375" style="9" customWidth="1"/>
    <col min="6673" max="6918" width="11.42578125" style="9"/>
    <col min="6919" max="6919" width="5.7109375" style="9" customWidth="1"/>
    <col min="6920" max="6920" width="6.28515625" style="9" customWidth="1"/>
    <col min="6921" max="6921" width="26.5703125" style="9" customWidth="1"/>
    <col min="6922" max="6922" width="13.42578125" style="9" customWidth="1"/>
    <col min="6923" max="6923" width="2.28515625" style="9" customWidth="1"/>
    <col min="6924" max="6924" width="12.5703125" style="9" bestFit="1" customWidth="1"/>
    <col min="6925" max="6925" width="121.42578125" style="9" customWidth="1"/>
    <col min="6926" max="6927" width="24" style="9" customWidth="1"/>
    <col min="6928" max="6928" width="5.7109375" style="9" customWidth="1"/>
    <col min="6929" max="7174" width="11.42578125" style="9"/>
    <col min="7175" max="7175" width="5.7109375" style="9" customWidth="1"/>
    <col min="7176" max="7176" width="6.28515625" style="9" customWidth="1"/>
    <col min="7177" max="7177" width="26.5703125" style="9" customWidth="1"/>
    <col min="7178" max="7178" width="13.42578125" style="9" customWidth="1"/>
    <col min="7179" max="7179" width="2.28515625" style="9" customWidth="1"/>
    <col min="7180" max="7180" width="12.5703125" style="9" bestFit="1" customWidth="1"/>
    <col min="7181" max="7181" width="121.42578125" style="9" customWidth="1"/>
    <col min="7182" max="7183" width="24" style="9" customWidth="1"/>
    <col min="7184" max="7184" width="5.7109375" style="9" customWidth="1"/>
    <col min="7185" max="7430" width="11.42578125" style="9"/>
    <col min="7431" max="7431" width="5.7109375" style="9" customWidth="1"/>
    <col min="7432" max="7432" width="6.28515625" style="9" customWidth="1"/>
    <col min="7433" max="7433" width="26.5703125" style="9" customWidth="1"/>
    <col min="7434" max="7434" width="13.42578125" style="9" customWidth="1"/>
    <col min="7435" max="7435" width="2.28515625" style="9" customWidth="1"/>
    <col min="7436" max="7436" width="12.5703125" style="9" bestFit="1" customWidth="1"/>
    <col min="7437" max="7437" width="121.42578125" style="9" customWidth="1"/>
    <col min="7438" max="7439" width="24" style="9" customWidth="1"/>
    <col min="7440" max="7440" width="5.7109375" style="9" customWidth="1"/>
    <col min="7441" max="7686" width="11.42578125" style="9"/>
    <col min="7687" max="7687" width="5.7109375" style="9" customWidth="1"/>
    <col min="7688" max="7688" width="6.28515625" style="9" customWidth="1"/>
    <col min="7689" max="7689" width="26.5703125" style="9" customWidth="1"/>
    <col min="7690" max="7690" width="13.42578125" style="9" customWidth="1"/>
    <col min="7691" max="7691" width="2.28515625" style="9" customWidth="1"/>
    <col min="7692" max="7692" width="12.5703125" style="9" bestFit="1" customWidth="1"/>
    <col min="7693" max="7693" width="121.42578125" style="9" customWidth="1"/>
    <col min="7694" max="7695" width="24" style="9" customWidth="1"/>
    <col min="7696" max="7696" width="5.7109375" style="9" customWidth="1"/>
    <col min="7697" max="7942" width="11.42578125" style="9"/>
    <col min="7943" max="7943" width="5.7109375" style="9" customWidth="1"/>
    <col min="7944" max="7944" width="6.28515625" style="9" customWidth="1"/>
    <col min="7945" max="7945" width="26.5703125" style="9" customWidth="1"/>
    <col min="7946" max="7946" width="13.42578125" style="9" customWidth="1"/>
    <col min="7947" max="7947" width="2.28515625" style="9" customWidth="1"/>
    <col min="7948" max="7948" width="12.5703125" style="9" bestFit="1" customWidth="1"/>
    <col min="7949" max="7949" width="121.42578125" style="9" customWidth="1"/>
    <col min="7950" max="7951" width="24" style="9" customWidth="1"/>
    <col min="7952" max="7952" width="5.7109375" style="9" customWidth="1"/>
    <col min="7953" max="8198" width="11.42578125" style="9"/>
    <col min="8199" max="8199" width="5.7109375" style="9" customWidth="1"/>
    <col min="8200" max="8200" width="6.28515625" style="9" customWidth="1"/>
    <col min="8201" max="8201" width="26.5703125" style="9" customWidth="1"/>
    <col min="8202" max="8202" width="13.42578125" style="9" customWidth="1"/>
    <col min="8203" max="8203" width="2.28515625" style="9" customWidth="1"/>
    <col min="8204" max="8204" width="12.5703125" style="9" bestFit="1" customWidth="1"/>
    <col min="8205" max="8205" width="121.42578125" style="9" customWidth="1"/>
    <col min="8206" max="8207" width="24" style="9" customWidth="1"/>
    <col min="8208" max="8208" width="5.7109375" style="9" customWidth="1"/>
    <col min="8209" max="8454" width="11.42578125" style="9"/>
    <col min="8455" max="8455" width="5.7109375" style="9" customWidth="1"/>
    <col min="8456" max="8456" width="6.28515625" style="9" customWidth="1"/>
    <col min="8457" max="8457" width="26.5703125" style="9" customWidth="1"/>
    <col min="8458" max="8458" width="13.42578125" style="9" customWidth="1"/>
    <col min="8459" max="8459" width="2.28515625" style="9" customWidth="1"/>
    <col min="8460" max="8460" width="12.5703125" style="9" bestFit="1" customWidth="1"/>
    <col min="8461" max="8461" width="121.42578125" style="9" customWidth="1"/>
    <col min="8462" max="8463" width="24" style="9" customWidth="1"/>
    <col min="8464" max="8464" width="5.7109375" style="9" customWidth="1"/>
    <col min="8465" max="8710" width="11.42578125" style="9"/>
    <col min="8711" max="8711" width="5.7109375" style="9" customWidth="1"/>
    <col min="8712" max="8712" width="6.28515625" style="9" customWidth="1"/>
    <col min="8713" max="8713" width="26.5703125" style="9" customWidth="1"/>
    <col min="8714" max="8714" width="13.42578125" style="9" customWidth="1"/>
    <col min="8715" max="8715" width="2.28515625" style="9" customWidth="1"/>
    <col min="8716" max="8716" width="12.5703125" style="9" bestFit="1" customWidth="1"/>
    <col min="8717" max="8717" width="121.42578125" style="9" customWidth="1"/>
    <col min="8718" max="8719" width="24" style="9" customWidth="1"/>
    <col min="8720" max="8720" width="5.7109375" style="9" customWidth="1"/>
    <col min="8721" max="8966" width="11.42578125" style="9"/>
    <col min="8967" max="8967" width="5.7109375" style="9" customWidth="1"/>
    <col min="8968" max="8968" width="6.28515625" style="9" customWidth="1"/>
    <col min="8969" max="8969" width="26.5703125" style="9" customWidth="1"/>
    <col min="8970" max="8970" width="13.42578125" style="9" customWidth="1"/>
    <col min="8971" max="8971" width="2.28515625" style="9" customWidth="1"/>
    <col min="8972" max="8972" width="12.5703125" style="9" bestFit="1" customWidth="1"/>
    <col min="8973" max="8973" width="121.42578125" style="9" customWidth="1"/>
    <col min="8974" max="8975" width="24" style="9" customWidth="1"/>
    <col min="8976" max="8976" width="5.7109375" style="9" customWidth="1"/>
    <col min="8977" max="9222" width="11.42578125" style="9"/>
    <col min="9223" max="9223" width="5.7109375" style="9" customWidth="1"/>
    <col min="9224" max="9224" width="6.28515625" style="9" customWidth="1"/>
    <col min="9225" max="9225" width="26.5703125" style="9" customWidth="1"/>
    <col min="9226" max="9226" width="13.42578125" style="9" customWidth="1"/>
    <col min="9227" max="9227" width="2.28515625" style="9" customWidth="1"/>
    <col min="9228" max="9228" width="12.5703125" style="9" bestFit="1" customWidth="1"/>
    <col min="9229" max="9229" width="121.42578125" style="9" customWidth="1"/>
    <col min="9230" max="9231" width="24" style="9" customWidth="1"/>
    <col min="9232" max="9232" width="5.7109375" style="9" customWidth="1"/>
    <col min="9233" max="9478" width="11.42578125" style="9"/>
    <col min="9479" max="9479" width="5.7109375" style="9" customWidth="1"/>
    <col min="9480" max="9480" width="6.28515625" style="9" customWidth="1"/>
    <col min="9481" max="9481" width="26.5703125" style="9" customWidth="1"/>
    <col min="9482" max="9482" width="13.42578125" style="9" customWidth="1"/>
    <col min="9483" max="9483" width="2.28515625" style="9" customWidth="1"/>
    <col min="9484" max="9484" width="12.5703125" style="9" bestFit="1" customWidth="1"/>
    <col min="9485" max="9485" width="121.42578125" style="9" customWidth="1"/>
    <col min="9486" max="9487" width="24" style="9" customWidth="1"/>
    <col min="9488" max="9488" width="5.7109375" style="9" customWidth="1"/>
    <col min="9489" max="9734" width="11.42578125" style="9"/>
    <col min="9735" max="9735" width="5.7109375" style="9" customWidth="1"/>
    <col min="9736" max="9736" width="6.28515625" style="9" customWidth="1"/>
    <col min="9737" max="9737" width="26.5703125" style="9" customWidth="1"/>
    <col min="9738" max="9738" width="13.42578125" style="9" customWidth="1"/>
    <col min="9739" max="9739" width="2.28515625" style="9" customWidth="1"/>
    <col min="9740" max="9740" width="12.5703125" style="9" bestFit="1" customWidth="1"/>
    <col min="9741" max="9741" width="121.42578125" style="9" customWidth="1"/>
    <col min="9742" max="9743" width="24" style="9" customWidth="1"/>
    <col min="9744" max="9744" width="5.7109375" style="9" customWidth="1"/>
    <col min="9745" max="9990" width="11.42578125" style="9"/>
    <col min="9991" max="9991" width="5.7109375" style="9" customWidth="1"/>
    <col min="9992" max="9992" width="6.28515625" style="9" customWidth="1"/>
    <col min="9993" max="9993" width="26.5703125" style="9" customWidth="1"/>
    <col min="9994" max="9994" width="13.42578125" style="9" customWidth="1"/>
    <col min="9995" max="9995" width="2.28515625" style="9" customWidth="1"/>
    <col min="9996" max="9996" width="12.5703125" style="9" bestFit="1" customWidth="1"/>
    <col min="9997" max="9997" width="121.42578125" style="9" customWidth="1"/>
    <col min="9998" max="9999" width="24" style="9" customWidth="1"/>
    <col min="10000" max="10000" width="5.7109375" style="9" customWidth="1"/>
    <col min="10001" max="10246" width="11.42578125" style="9"/>
    <col min="10247" max="10247" width="5.7109375" style="9" customWidth="1"/>
    <col min="10248" max="10248" width="6.28515625" style="9" customWidth="1"/>
    <col min="10249" max="10249" width="26.5703125" style="9" customWidth="1"/>
    <col min="10250" max="10250" width="13.42578125" style="9" customWidth="1"/>
    <col min="10251" max="10251" width="2.28515625" style="9" customWidth="1"/>
    <col min="10252" max="10252" width="12.5703125" style="9" bestFit="1" customWidth="1"/>
    <col min="10253" max="10253" width="121.42578125" style="9" customWidth="1"/>
    <col min="10254" max="10255" width="24" style="9" customWidth="1"/>
    <col min="10256" max="10256" width="5.7109375" style="9" customWidth="1"/>
    <col min="10257" max="10502" width="11.42578125" style="9"/>
    <col min="10503" max="10503" width="5.7109375" style="9" customWidth="1"/>
    <col min="10504" max="10504" width="6.28515625" style="9" customWidth="1"/>
    <col min="10505" max="10505" width="26.5703125" style="9" customWidth="1"/>
    <col min="10506" max="10506" width="13.42578125" style="9" customWidth="1"/>
    <col min="10507" max="10507" width="2.28515625" style="9" customWidth="1"/>
    <col min="10508" max="10508" width="12.5703125" style="9" bestFit="1" customWidth="1"/>
    <col min="10509" max="10509" width="121.42578125" style="9" customWidth="1"/>
    <col min="10510" max="10511" width="24" style="9" customWidth="1"/>
    <col min="10512" max="10512" width="5.7109375" style="9" customWidth="1"/>
    <col min="10513" max="10758" width="11.42578125" style="9"/>
    <col min="10759" max="10759" width="5.7109375" style="9" customWidth="1"/>
    <col min="10760" max="10760" width="6.28515625" style="9" customWidth="1"/>
    <col min="10761" max="10761" width="26.5703125" style="9" customWidth="1"/>
    <col min="10762" max="10762" width="13.42578125" style="9" customWidth="1"/>
    <col min="10763" max="10763" width="2.28515625" style="9" customWidth="1"/>
    <col min="10764" max="10764" width="12.5703125" style="9" bestFit="1" customWidth="1"/>
    <col min="10765" max="10765" width="121.42578125" style="9" customWidth="1"/>
    <col min="10766" max="10767" width="24" style="9" customWidth="1"/>
    <col min="10768" max="10768" width="5.7109375" style="9" customWidth="1"/>
    <col min="10769" max="11014" width="11.42578125" style="9"/>
    <col min="11015" max="11015" width="5.7109375" style="9" customWidth="1"/>
    <col min="11016" max="11016" width="6.28515625" style="9" customWidth="1"/>
    <col min="11017" max="11017" width="26.5703125" style="9" customWidth="1"/>
    <col min="11018" max="11018" width="13.42578125" style="9" customWidth="1"/>
    <col min="11019" max="11019" width="2.28515625" style="9" customWidth="1"/>
    <col min="11020" max="11020" width="12.5703125" style="9" bestFit="1" customWidth="1"/>
    <col min="11021" max="11021" width="121.42578125" style="9" customWidth="1"/>
    <col min="11022" max="11023" width="24" style="9" customWidth="1"/>
    <col min="11024" max="11024" width="5.7109375" style="9" customWidth="1"/>
    <col min="11025" max="11270" width="11.42578125" style="9"/>
    <col min="11271" max="11271" width="5.7109375" style="9" customWidth="1"/>
    <col min="11272" max="11272" width="6.28515625" style="9" customWidth="1"/>
    <col min="11273" max="11273" width="26.5703125" style="9" customWidth="1"/>
    <col min="11274" max="11274" width="13.42578125" style="9" customWidth="1"/>
    <col min="11275" max="11275" width="2.28515625" style="9" customWidth="1"/>
    <col min="11276" max="11276" width="12.5703125" style="9" bestFit="1" customWidth="1"/>
    <col min="11277" max="11277" width="121.42578125" style="9" customWidth="1"/>
    <col min="11278" max="11279" width="24" style="9" customWidth="1"/>
    <col min="11280" max="11280" width="5.7109375" style="9" customWidth="1"/>
    <col min="11281" max="11526" width="11.42578125" style="9"/>
    <col min="11527" max="11527" width="5.7109375" style="9" customWidth="1"/>
    <col min="11528" max="11528" width="6.28515625" style="9" customWidth="1"/>
    <col min="11529" max="11529" width="26.5703125" style="9" customWidth="1"/>
    <col min="11530" max="11530" width="13.42578125" style="9" customWidth="1"/>
    <col min="11531" max="11531" width="2.28515625" style="9" customWidth="1"/>
    <col min="11532" max="11532" width="12.5703125" style="9" bestFit="1" customWidth="1"/>
    <col min="11533" max="11533" width="121.42578125" style="9" customWidth="1"/>
    <col min="11534" max="11535" width="24" style="9" customWidth="1"/>
    <col min="11536" max="11536" width="5.7109375" style="9" customWidth="1"/>
    <col min="11537" max="11782" width="11.42578125" style="9"/>
    <col min="11783" max="11783" width="5.7109375" style="9" customWidth="1"/>
    <col min="11784" max="11784" width="6.28515625" style="9" customWidth="1"/>
    <col min="11785" max="11785" width="26.5703125" style="9" customWidth="1"/>
    <col min="11786" max="11786" width="13.42578125" style="9" customWidth="1"/>
    <col min="11787" max="11787" width="2.28515625" style="9" customWidth="1"/>
    <col min="11788" max="11788" width="12.5703125" style="9" bestFit="1" customWidth="1"/>
    <col min="11789" max="11789" width="121.42578125" style="9" customWidth="1"/>
    <col min="11790" max="11791" width="24" style="9" customWidth="1"/>
    <col min="11792" max="11792" width="5.7109375" style="9" customWidth="1"/>
    <col min="11793" max="12038" width="11.42578125" style="9"/>
    <col min="12039" max="12039" width="5.7109375" style="9" customWidth="1"/>
    <col min="12040" max="12040" width="6.28515625" style="9" customWidth="1"/>
    <col min="12041" max="12041" width="26.5703125" style="9" customWidth="1"/>
    <col min="12042" max="12042" width="13.42578125" style="9" customWidth="1"/>
    <col min="12043" max="12043" width="2.28515625" style="9" customWidth="1"/>
    <col min="12044" max="12044" width="12.5703125" style="9" bestFit="1" customWidth="1"/>
    <col min="12045" max="12045" width="121.42578125" style="9" customWidth="1"/>
    <col min="12046" max="12047" width="24" style="9" customWidth="1"/>
    <col min="12048" max="12048" width="5.7109375" style="9" customWidth="1"/>
    <col min="12049" max="12294" width="11.42578125" style="9"/>
    <col min="12295" max="12295" width="5.7109375" style="9" customWidth="1"/>
    <col min="12296" max="12296" width="6.28515625" style="9" customWidth="1"/>
    <col min="12297" max="12297" width="26.5703125" style="9" customWidth="1"/>
    <col min="12298" max="12298" width="13.42578125" style="9" customWidth="1"/>
    <col min="12299" max="12299" width="2.28515625" style="9" customWidth="1"/>
    <col min="12300" max="12300" width="12.5703125" style="9" bestFit="1" customWidth="1"/>
    <col min="12301" max="12301" width="121.42578125" style="9" customWidth="1"/>
    <col min="12302" max="12303" width="24" style="9" customWidth="1"/>
    <col min="12304" max="12304" width="5.7109375" style="9" customWidth="1"/>
    <col min="12305" max="12550" width="11.42578125" style="9"/>
    <col min="12551" max="12551" width="5.7109375" style="9" customWidth="1"/>
    <col min="12552" max="12552" width="6.28515625" style="9" customWidth="1"/>
    <col min="12553" max="12553" width="26.5703125" style="9" customWidth="1"/>
    <col min="12554" max="12554" width="13.42578125" style="9" customWidth="1"/>
    <col min="12555" max="12555" width="2.28515625" style="9" customWidth="1"/>
    <col min="12556" max="12556" width="12.5703125" style="9" bestFit="1" customWidth="1"/>
    <col min="12557" max="12557" width="121.42578125" style="9" customWidth="1"/>
    <col min="12558" max="12559" width="24" style="9" customWidth="1"/>
    <col min="12560" max="12560" width="5.7109375" style="9" customWidth="1"/>
    <col min="12561" max="12806" width="11.42578125" style="9"/>
    <col min="12807" max="12807" width="5.7109375" style="9" customWidth="1"/>
    <col min="12808" max="12808" width="6.28515625" style="9" customWidth="1"/>
    <col min="12809" max="12809" width="26.5703125" style="9" customWidth="1"/>
    <col min="12810" max="12810" width="13.42578125" style="9" customWidth="1"/>
    <col min="12811" max="12811" width="2.28515625" style="9" customWidth="1"/>
    <col min="12812" max="12812" width="12.5703125" style="9" bestFit="1" customWidth="1"/>
    <col min="12813" max="12813" width="121.42578125" style="9" customWidth="1"/>
    <col min="12814" max="12815" width="24" style="9" customWidth="1"/>
    <col min="12816" max="12816" width="5.7109375" style="9" customWidth="1"/>
    <col min="12817" max="13062" width="11.42578125" style="9"/>
    <col min="13063" max="13063" width="5.7109375" style="9" customWidth="1"/>
    <col min="13064" max="13064" width="6.28515625" style="9" customWidth="1"/>
    <col min="13065" max="13065" width="26.5703125" style="9" customWidth="1"/>
    <col min="13066" max="13066" width="13.42578125" style="9" customWidth="1"/>
    <col min="13067" max="13067" width="2.28515625" style="9" customWidth="1"/>
    <col min="13068" max="13068" width="12.5703125" style="9" bestFit="1" customWidth="1"/>
    <col min="13069" max="13069" width="121.42578125" style="9" customWidth="1"/>
    <col min="13070" max="13071" width="24" style="9" customWidth="1"/>
    <col min="13072" max="13072" width="5.7109375" style="9" customWidth="1"/>
    <col min="13073" max="13318" width="11.42578125" style="9"/>
    <col min="13319" max="13319" width="5.7109375" style="9" customWidth="1"/>
    <col min="13320" max="13320" width="6.28515625" style="9" customWidth="1"/>
    <col min="13321" max="13321" width="26.5703125" style="9" customWidth="1"/>
    <col min="13322" max="13322" width="13.42578125" style="9" customWidth="1"/>
    <col min="13323" max="13323" width="2.28515625" style="9" customWidth="1"/>
    <col min="13324" max="13324" width="12.5703125" style="9" bestFit="1" customWidth="1"/>
    <col min="13325" max="13325" width="121.42578125" style="9" customWidth="1"/>
    <col min="13326" max="13327" width="24" style="9" customWidth="1"/>
    <col min="13328" max="13328" width="5.7109375" style="9" customWidth="1"/>
    <col min="13329" max="13574" width="11.42578125" style="9"/>
    <col min="13575" max="13575" width="5.7109375" style="9" customWidth="1"/>
    <col min="13576" max="13576" width="6.28515625" style="9" customWidth="1"/>
    <col min="13577" max="13577" width="26.5703125" style="9" customWidth="1"/>
    <col min="13578" max="13578" width="13.42578125" style="9" customWidth="1"/>
    <col min="13579" max="13579" width="2.28515625" style="9" customWidth="1"/>
    <col min="13580" max="13580" width="12.5703125" style="9" bestFit="1" customWidth="1"/>
    <col min="13581" max="13581" width="121.42578125" style="9" customWidth="1"/>
    <col min="13582" max="13583" width="24" style="9" customWidth="1"/>
    <col min="13584" max="13584" width="5.7109375" style="9" customWidth="1"/>
    <col min="13585" max="13830" width="11.42578125" style="9"/>
    <col min="13831" max="13831" width="5.7109375" style="9" customWidth="1"/>
    <col min="13832" max="13832" width="6.28515625" style="9" customWidth="1"/>
    <col min="13833" max="13833" width="26.5703125" style="9" customWidth="1"/>
    <col min="13834" max="13834" width="13.42578125" style="9" customWidth="1"/>
    <col min="13835" max="13835" width="2.28515625" style="9" customWidth="1"/>
    <col min="13836" max="13836" width="12.5703125" style="9" bestFit="1" customWidth="1"/>
    <col min="13837" max="13837" width="121.42578125" style="9" customWidth="1"/>
    <col min="13838" max="13839" width="24" style="9" customWidth="1"/>
    <col min="13840" max="13840" width="5.7109375" style="9" customWidth="1"/>
    <col min="13841" max="14086" width="11.42578125" style="9"/>
    <col min="14087" max="14087" width="5.7109375" style="9" customWidth="1"/>
    <col min="14088" max="14088" width="6.28515625" style="9" customWidth="1"/>
    <col min="14089" max="14089" width="26.5703125" style="9" customWidth="1"/>
    <col min="14090" max="14090" width="13.42578125" style="9" customWidth="1"/>
    <col min="14091" max="14091" width="2.28515625" style="9" customWidth="1"/>
    <col min="14092" max="14092" width="12.5703125" style="9" bestFit="1" customWidth="1"/>
    <col min="14093" max="14093" width="121.42578125" style="9" customWidth="1"/>
    <col min="14094" max="14095" width="24" style="9" customWidth="1"/>
    <col min="14096" max="14096" width="5.7109375" style="9" customWidth="1"/>
    <col min="14097" max="14342" width="11.42578125" style="9"/>
    <col min="14343" max="14343" width="5.7109375" style="9" customWidth="1"/>
    <col min="14344" max="14344" width="6.28515625" style="9" customWidth="1"/>
    <col min="14345" max="14345" width="26.5703125" style="9" customWidth="1"/>
    <col min="14346" max="14346" width="13.42578125" style="9" customWidth="1"/>
    <col min="14347" max="14347" width="2.28515625" style="9" customWidth="1"/>
    <col min="14348" max="14348" width="12.5703125" style="9" bestFit="1" customWidth="1"/>
    <col min="14349" max="14349" width="121.42578125" style="9" customWidth="1"/>
    <col min="14350" max="14351" width="24" style="9" customWidth="1"/>
    <col min="14352" max="14352" width="5.7109375" style="9" customWidth="1"/>
    <col min="14353" max="14598" width="11.42578125" style="9"/>
    <col min="14599" max="14599" width="5.7109375" style="9" customWidth="1"/>
    <col min="14600" max="14600" width="6.28515625" style="9" customWidth="1"/>
    <col min="14601" max="14601" width="26.5703125" style="9" customWidth="1"/>
    <col min="14602" max="14602" width="13.42578125" style="9" customWidth="1"/>
    <col min="14603" max="14603" width="2.28515625" style="9" customWidth="1"/>
    <col min="14604" max="14604" width="12.5703125" style="9" bestFit="1" customWidth="1"/>
    <col min="14605" max="14605" width="121.42578125" style="9" customWidth="1"/>
    <col min="14606" max="14607" width="24" style="9" customWidth="1"/>
    <col min="14608" max="14608" width="5.7109375" style="9" customWidth="1"/>
    <col min="14609" max="14854" width="11.42578125" style="9"/>
    <col min="14855" max="14855" width="5.7109375" style="9" customWidth="1"/>
    <col min="14856" max="14856" width="6.28515625" style="9" customWidth="1"/>
    <col min="14857" max="14857" width="26.5703125" style="9" customWidth="1"/>
    <col min="14858" max="14858" width="13.42578125" style="9" customWidth="1"/>
    <col min="14859" max="14859" width="2.28515625" style="9" customWidth="1"/>
    <col min="14860" max="14860" width="12.5703125" style="9" bestFit="1" customWidth="1"/>
    <col min="14861" max="14861" width="121.42578125" style="9" customWidth="1"/>
    <col min="14862" max="14863" width="24" style="9" customWidth="1"/>
    <col min="14864" max="14864" width="5.7109375" style="9" customWidth="1"/>
    <col min="14865" max="15110" width="11.42578125" style="9"/>
    <col min="15111" max="15111" width="5.7109375" style="9" customWidth="1"/>
    <col min="15112" max="15112" width="6.28515625" style="9" customWidth="1"/>
    <col min="15113" max="15113" width="26.5703125" style="9" customWidth="1"/>
    <col min="15114" max="15114" width="13.42578125" style="9" customWidth="1"/>
    <col min="15115" max="15115" width="2.28515625" style="9" customWidth="1"/>
    <col min="15116" max="15116" width="12.5703125" style="9" bestFit="1" customWidth="1"/>
    <col min="15117" max="15117" width="121.42578125" style="9" customWidth="1"/>
    <col min="15118" max="15119" width="24" style="9" customWidth="1"/>
    <col min="15120" max="15120" width="5.7109375" style="9" customWidth="1"/>
    <col min="15121" max="15366" width="11.42578125" style="9"/>
    <col min="15367" max="15367" width="5.7109375" style="9" customWidth="1"/>
    <col min="15368" max="15368" width="6.28515625" style="9" customWidth="1"/>
    <col min="15369" max="15369" width="26.5703125" style="9" customWidth="1"/>
    <col min="15370" max="15370" width="13.42578125" style="9" customWidth="1"/>
    <col min="15371" max="15371" width="2.28515625" style="9" customWidth="1"/>
    <col min="15372" max="15372" width="12.5703125" style="9" bestFit="1" customWidth="1"/>
    <col min="15373" max="15373" width="121.42578125" style="9" customWidth="1"/>
    <col min="15374" max="15375" width="24" style="9" customWidth="1"/>
    <col min="15376" max="15376" width="5.7109375" style="9" customWidth="1"/>
    <col min="15377" max="15622" width="11.42578125" style="9"/>
    <col min="15623" max="15623" width="5.7109375" style="9" customWidth="1"/>
    <col min="15624" max="15624" width="6.28515625" style="9" customWidth="1"/>
    <col min="15625" max="15625" width="26.5703125" style="9" customWidth="1"/>
    <col min="15626" max="15626" width="13.42578125" style="9" customWidth="1"/>
    <col min="15627" max="15627" width="2.28515625" style="9" customWidth="1"/>
    <col min="15628" max="15628" width="12.5703125" style="9" bestFit="1" customWidth="1"/>
    <col min="15629" max="15629" width="121.42578125" style="9" customWidth="1"/>
    <col min="15630" max="15631" width="24" style="9" customWidth="1"/>
    <col min="15632" max="15632" width="5.7109375" style="9" customWidth="1"/>
    <col min="15633" max="15878" width="11.42578125" style="9"/>
    <col min="15879" max="15879" width="5.7109375" style="9" customWidth="1"/>
    <col min="15880" max="15880" width="6.28515625" style="9" customWidth="1"/>
    <col min="15881" max="15881" width="26.5703125" style="9" customWidth="1"/>
    <col min="15882" max="15882" width="13.42578125" style="9" customWidth="1"/>
    <col min="15883" max="15883" width="2.28515625" style="9" customWidth="1"/>
    <col min="15884" max="15884" width="12.5703125" style="9" bestFit="1" customWidth="1"/>
    <col min="15885" max="15885" width="121.42578125" style="9" customWidth="1"/>
    <col min="15886" max="15887" width="24" style="9" customWidth="1"/>
    <col min="15888" max="15888" width="5.7109375" style="9" customWidth="1"/>
    <col min="15889" max="16134" width="11.42578125" style="9"/>
    <col min="16135" max="16135" width="5.7109375" style="9" customWidth="1"/>
    <col min="16136" max="16136" width="6.28515625" style="9" customWidth="1"/>
    <col min="16137" max="16137" width="26.5703125" style="9" customWidth="1"/>
    <col min="16138" max="16138" width="13.42578125" style="9" customWidth="1"/>
    <col min="16139" max="16139" width="2.28515625" style="9" customWidth="1"/>
    <col min="16140" max="16140" width="12.5703125" style="9" bestFit="1" customWidth="1"/>
    <col min="16141" max="16141" width="121.42578125" style="9" customWidth="1"/>
    <col min="16142" max="16143" width="24" style="9" customWidth="1"/>
    <col min="16144" max="16144" width="5.7109375" style="9" customWidth="1"/>
    <col min="16145" max="16384" width="11.42578125" style="9"/>
  </cols>
  <sheetData>
    <row r="1" spans="1:16" x14ac:dyDescent="0.25">
      <c r="A1" s="14"/>
      <c r="B1" s="14"/>
      <c r="C1" s="14"/>
      <c r="D1" s="14"/>
      <c r="E1" s="15"/>
      <c r="F1" s="94"/>
      <c r="G1" s="22"/>
      <c r="H1" s="22"/>
      <c r="I1" s="22"/>
      <c r="J1" s="22"/>
      <c r="K1" s="22"/>
      <c r="L1" s="22"/>
      <c r="M1" s="22"/>
      <c r="N1" s="22"/>
      <c r="O1" s="22"/>
      <c r="P1" s="14"/>
    </row>
    <row r="2" spans="1:16" ht="20.100000000000001" customHeight="1" thickBot="1" x14ac:dyDescent="0.3">
      <c r="A2" s="13"/>
      <c r="B2" s="14"/>
      <c r="C2" s="14"/>
      <c r="D2" s="14"/>
      <c r="E2" s="15"/>
      <c r="F2" s="94"/>
      <c r="G2" s="22"/>
      <c r="H2" s="22"/>
      <c r="I2" s="22"/>
      <c r="J2" s="22"/>
      <c r="K2" s="22"/>
      <c r="L2" s="22"/>
      <c r="M2" s="22"/>
      <c r="N2" s="22"/>
      <c r="O2" s="22"/>
      <c r="P2" s="14"/>
    </row>
    <row r="3" spans="1:16" s="12" customFormat="1" ht="197.25" customHeight="1" thickBot="1" x14ac:dyDescent="0.3">
      <c r="A3" s="10"/>
      <c r="B3" s="287" t="s">
        <v>90</v>
      </c>
      <c r="C3" s="288"/>
      <c r="D3" s="288"/>
      <c r="E3" s="288"/>
      <c r="F3" s="288"/>
      <c r="G3" s="288"/>
      <c r="H3" s="288"/>
      <c r="I3" s="288"/>
      <c r="J3" s="288"/>
      <c r="K3" s="288"/>
      <c r="L3" s="288"/>
      <c r="M3" s="288"/>
      <c r="N3" s="288"/>
      <c r="O3" s="289"/>
    </row>
    <row r="4" spans="1:16" x14ac:dyDescent="0.25">
      <c r="A4" s="13"/>
      <c r="B4" s="14"/>
      <c r="C4" s="14"/>
      <c r="D4" s="14"/>
      <c r="E4" s="15"/>
      <c r="F4" s="16"/>
      <c r="G4" s="17"/>
      <c r="H4" s="17"/>
      <c r="I4" s="17"/>
      <c r="J4" s="17"/>
      <c r="K4" s="17"/>
      <c r="L4" s="17"/>
      <c r="M4" s="17"/>
      <c r="N4" s="17"/>
      <c r="O4" s="17"/>
      <c r="P4" s="14"/>
    </row>
    <row r="5" spans="1:16" ht="33" x14ac:dyDescent="0.25">
      <c r="A5" s="13"/>
      <c r="B5" s="339" t="s">
        <v>107</v>
      </c>
      <c r="C5" s="339"/>
      <c r="D5" s="339"/>
      <c r="E5" s="339"/>
      <c r="F5" s="339"/>
      <c r="G5" s="339"/>
      <c r="H5" s="339"/>
      <c r="I5" s="339"/>
      <c r="J5" s="339"/>
      <c r="K5" s="339"/>
      <c r="L5" s="339"/>
      <c r="M5" s="339"/>
      <c r="N5" s="339"/>
      <c r="O5" s="339"/>
      <c r="P5" s="14"/>
    </row>
    <row r="6" spans="1:16" ht="15.75" customHeight="1" thickBot="1" x14ac:dyDescent="0.3"/>
    <row r="7" spans="1:16" x14ac:dyDescent="0.25">
      <c r="A7" s="13"/>
      <c r="B7" s="14"/>
      <c r="C7" s="25"/>
      <c r="D7" s="25"/>
      <c r="E7" s="26"/>
      <c r="F7" s="27"/>
      <c r="G7" s="349" t="s">
        <v>23</v>
      </c>
      <c r="H7" s="350"/>
      <c r="I7" s="350"/>
      <c r="J7" s="350"/>
      <c r="K7" s="350"/>
      <c r="L7" s="350"/>
      <c r="M7" s="350"/>
      <c r="N7" s="350"/>
      <c r="O7" s="351"/>
    </row>
    <row r="8" spans="1:16" ht="27" customHeight="1" thickBot="1" x14ac:dyDescent="0.3">
      <c r="A8" s="14"/>
      <c r="B8" s="14"/>
      <c r="C8" s="25"/>
      <c r="D8" s="25"/>
      <c r="E8" s="29"/>
      <c r="F8" s="29"/>
      <c r="G8" s="309" t="s">
        <v>95</v>
      </c>
      <c r="H8" s="310"/>
      <c r="I8" s="310"/>
      <c r="J8" s="341" t="s">
        <v>98</v>
      </c>
      <c r="K8" s="342"/>
      <c r="L8" s="344"/>
      <c r="M8" s="309" t="s">
        <v>24</v>
      </c>
      <c r="N8" s="310"/>
      <c r="O8" s="310"/>
    </row>
    <row r="9" spans="1:16" ht="29.25" customHeight="1" thickBot="1" x14ac:dyDescent="0.3">
      <c r="C9" s="25"/>
      <c r="D9" s="25"/>
      <c r="E9" s="206" t="s">
        <v>45</v>
      </c>
      <c r="F9" s="207" t="s">
        <v>46</v>
      </c>
      <c r="G9" s="135" t="s">
        <v>34</v>
      </c>
      <c r="H9" s="136" t="s">
        <v>35</v>
      </c>
      <c r="I9" s="138" t="s">
        <v>38</v>
      </c>
      <c r="J9" s="135" t="s">
        <v>34</v>
      </c>
      <c r="K9" s="136" t="s">
        <v>35</v>
      </c>
      <c r="L9" s="138" t="s">
        <v>38</v>
      </c>
      <c r="M9" s="154" t="s">
        <v>34</v>
      </c>
      <c r="N9" s="136" t="s">
        <v>35</v>
      </c>
      <c r="O9" s="137" t="s">
        <v>38</v>
      </c>
    </row>
    <row r="10" spans="1:16" ht="15" customHeight="1" x14ac:dyDescent="0.25">
      <c r="B10" s="33"/>
      <c r="C10" s="34"/>
      <c r="D10" s="34"/>
      <c r="E10" s="35"/>
      <c r="F10" s="36"/>
      <c r="G10" s="213"/>
      <c r="H10" s="215"/>
      <c r="I10" s="214"/>
      <c r="J10" s="215"/>
      <c r="K10" s="215"/>
      <c r="L10" s="215"/>
      <c r="M10" s="213"/>
      <c r="N10" s="215"/>
      <c r="O10" s="214"/>
    </row>
    <row r="11" spans="1:16" ht="50.1" customHeight="1" x14ac:dyDescent="0.25">
      <c r="B11" s="42"/>
      <c r="C11" s="270" t="s">
        <v>7</v>
      </c>
      <c r="D11" s="43"/>
      <c r="E11" s="44" t="s">
        <v>8</v>
      </c>
      <c r="F11" s="45" t="s">
        <v>65</v>
      </c>
      <c r="G11" s="216">
        <f>'BPU LOT 4'!G10</f>
        <v>0</v>
      </c>
      <c r="H11" s="217">
        <v>1</v>
      </c>
      <c r="I11" s="218">
        <f>G11*H11</f>
        <v>0</v>
      </c>
      <c r="J11" s="216">
        <f>'BPU LOT 4'!H10</f>
        <v>0</v>
      </c>
      <c r="K11" s="217">
        <v>3</v>
      </c>
      <c r="L11" s="218">
        <f>J11*K11</f>
        <v>0</v>
      </c>
      <c r="M11" s="216">
        <f>'BPU LOT 4'!I10</f>
        <v>0</v>
      </c>
      <c r="N11" s="217">
        <v>4</v>
      </c>
      <c r="O11" s="218">
        <f>M11*N11</f>
        <v>0</v>
      </c>
    </row>
    <row r="12" spans="1:16" ht="15" customHeight="1" x14ac:dyDescent="0.25">
      <c r="B12" s="42"/>
      <c r="C12" s="271"/>
      <c r="D12" s="51"/>
      <c r="E12" s="49"/>
      <c r="F12" s="52"/>
      <c r="G12" s="146"/>
      <c r="H12" s="144"/>
      <c r="I12" s="145"/>
      <c r="J12" s="146"/>
      <c r="K12" s="144"/>
      <c r="L12" s="145"/>
      <c r="M12" s="146"/>
      <c r="N12" s="144"/>
      <c r="O12" s="145"/>
    </row>
    <row r="13" spans="1:16" ht="50.1" customHeight="1" x14ac:dyDescent="0.25">
      <c r="B13" s="42"/>
      <c r="C13" s="271"/>
      <c r="D13" s="43"/>
      <c r="E13" s="44" t="s">
        <v>10</v>
      </c>
      <c r="F13" s="45" t="s">
        <v>66</v>
      </c>
      <c r="G13" s="216">
        <f>'BPU LOT 4'!G12</f>
        <v>0</v>
      </c>
      <c r="H13" s="217">
        <v>1</v>
      </c>
      <c r="I13" s="218">
        <f t="shared" ref="I13:I27" si="0">G13*H13</f>
        <v>0</v>
      </c>
      <c r="J13" s="216">
        <f>'BPU LOT 4'!H12</f>
        <v>0</v>
      </c>
      <c r="K13" s="217">
        <v>3</v>
      </c>
      <c r="L13" s="218">
        <f t="shared" ref="L13" si="1">J13*K13</f>
        <v>0</v>
      </c>
      <c r="M13" s="216">
        <f>'BPU LOT 4'!I12</f>
        <v>0</v>
      </c>
      <c r="N13" s="217">
        <v>4</v>
      </c>
      <c r="O13" s="218">
        <f t="shared" ref="O13:O27" si="2">M13*N13</f>
        <v>0</v>
      </c>
    </row>
    <row r="14" spans="1:16" ht="15" customHeight="1" x14ac:dyDescent="0.25">
      <c r="B14" s="42"/>
      <c r="C14" s="271"/>
      <c r="D14" s="43"/>
      <c r="E14" s="49"/>
      <c r="F14" s="49"/>
      <c r="G14" s="146"/>
      <c r="H14" s="144"/>
      <c r="I14" s="145"/>
      <c r="J14" s="146"/>
      <c r="K14" s="144"/>
      <c r="L14" s="145"/>
      <c r="M14" s="146"/>
      <c r="N14" s="144"/>
      <c r="O14" s="145"/>
    </row>
    <row r="15" spans="1:16" ht="50.1" customHeight="1" x14ac:dyDescent="0.25">
      <c r="B15" s="42"/>
      <c r="C15" s="272"/>
      <c r="D15" s="43"/>
      <c r="E15" s="44" t="s">
        <v>30</v>
      </c>
      <c r="F15" s="45" t="s">
        <v>67</v>
      </c>
      <c r="G15" s="216">
        <f>'BPU LOT 4'!G14</f>
        <v>0</v>
      </c>
      <c r="H15" s="217">
        <v>1</v>
      </c>
      <c r="I15" s="218">
        <f t="shared" si="0"/>
        <v>0</v>
      </c>
      <c r="J15" s="216">
        <f>'BPU LOT 4'!H14</f>
        <v>0</v>
      </c>
      <c r="K15" s="217">
        <v>3</v>
      </c>
      <c r="L15" s="218">
        <f t="shared" ref="L15" si="3">J15*K15</f>
        <v>0</v>
      </c>
      <c r="M15" s="216">
        <f>'BPU LOT 4'!I14</f>
        <v>0</v>
      </c>
      <c r="N15" s="217">
        <v>4</v>
      </c>
      <c r="O15" s="218">
        <f t="shared" si="2"/>
        <v>0</v>
      </c>
    </row>
    <row r="16" spans="1:16" ht="15" customHeight="1" x14ac:dyDescent="0.25">
      <c r="B16" s="42"/>
      <c r="C16" s="205"/>
      <c r="D16" s="57"/>
      <c r="E16" s="58"/>
      <c r="F16" s="59"/>
      <c r="G16" s="146"/>
      <c r="H16" s="144"/>
      <c r="I16" s="145"/>
      <c r="J16" s="146"/>
      <c r="K16" s="144"/>
      <c r="L16" s="145"/>
      <c r="M16" s="146"/>
      <c r="N16" s="144"/>
      <c r="O16" s="145"/>
    </row>
    <row r="17" spans="2:15" ht="50.1" customHeight="1" x14ac:dyDescent="0.25">
      <c r="B17" s="42"/>
      <c r="C17" s="279" t="s">
        <v>13</v>
      </c>
      <c r="D17" s="51"/>
      <c r="E17" s="44" t="s">
        <v>14</v>
      </c>
      <c r="F17" s="45" t="s">
        <v>75</v>
      </c>
      <c r="G17" s="216">
        <f>'BPU LOT 4'!G18</f>
        <v>0</v>
      </c>
      <c r="H17" s="217">
        <v>1</v>
      </c>
      <c r="I17" s="218">
        <f t="shared" si="0"/>
        <v>0</v>
      </c>
      <c r="J17" s="216">
        <f>'BPU LOT 4'!H18</f>
        <v>0</v>
      </c>
      <c r="K17" s="217">
        <v>3</v>
      </c>
      <c r="L17" s="218">
        <f t="shared" ref="L17" si="4">J17*K17</f>
        <v>0</v>
      </c>
      <c r="M17" s="216">
        <f>'BPU LOT 4'!I18</f>
        <v>0</v>
      </c>
      <c r="N17" s="217">
        <v>4</v>
      </c>
      <c r="O17" s="218">
        <f t="shared" si="2"/>
        <v>0</v>
      </c>
    </row>
    <row r="18" spans="2:15" ht="15" customHeight="1" x14ac:dyDescent="0.25">
      <c r="B18" s="42"/>
      <c r="C18" s="280"/>
      <c r="D18" s="51"/>
      <c r="E18" s="49"/>
      <c r="F18" s="64"/>
      <c r="G18" s="146"/>
      <c r="H18" s="144"/>
      <c r="I18" s="145"/>
      <c r="J18" s="146"/>
      <c r="K18" s="144"/>
      <c r="L18" s="145"/>
      <c r="M18" s="146"/>
      <c r="N18" s="144"/>
      <c r="O18" s="145"/>
    </row>
    <row r="19" spans="2:15" ht="54" x14ac:dyDescent="0.25">
      <c r="B19" s="42"/>
      <c r="C19" s="280"/>
      <c r="D19" s="51"/>
      <c r="E19" s="44" t="s">
        <v>15</v>
      </c>
      <c r="F19" s="45" t="s">
        <v>76</v>
      </c>
      <c r="G19" s="216">
        <f>'BPU LOT 4'!G20</f>
        <v>0</v>
      </c>
      <c r="H19" s="217">
        <v>3</v>
      </c>
      <c r="I19" s="218">
        <f t="shared" si="0"/>
        <v>0</v>
      </c>
      <c r="J19" s="216">
        <f>'BPU LOT 4'!H20</f>
        <v>0</v>
      </c>
      <c r="K19" s="217">
        <v>1</v>
      </c>
      <c r="L19" s="218">
        <f t="shared" ref="L19" si="5">J19*K19</f>
        <v>0</v>
      </c>
      <c r="M19" s="216">
        <f>'BPU LOT 4'!I20</f>
        <v>0</v>
      </c>
      <c r="N19" s="217">
        <v>1</v>
      </c>
      <c r="O19" s="218">
        <f t="shared" si="2"/>
        <v>0</v>
      </c>
    </row>
    <row r="20" spans="2:15" ht="15" customHeight="1" x14ac:dyDescent="0.25">
      <c r="B20" s="42"/>
      <c r="C20" s="280"/>
      <c r="D20" s="51"/>
      <c r="E20" s="49"/>
      <c r="F20" s="64"/>
      <c r="G20" s="146"/>
      <c r="H20" s="144"/>
      <c r="I20" s="145"/>
      <c r="J20" s="146"/>
      <c r="K20" s="144"/>
      <c r="L20" s="145"/>
      <c r="M20" s="146"/>
      <c r="N20" s="144"/>
      <c r="O20" s="145"/>
    </row>
    <row r="21" spans="2:15" ht="50.1" customHeight="1" x14ac:dyDescent="0.25">
      <c r="B21" s="42"/>
      <c r="C21" s="280"/>
      <c r="D21" s="51"/>
      <c r="E21" s="44" t="s">
        <v>16</v>
      </c>
      <c r="F21" s="45" t="s">
        <v>77</v>
      </c>
      <c r="G21" s="216">
        <f>'BPU LOT 4'!G22</f>
        <v>0</v>
      </c>
      <c r="H21" s="217">
        <v>4</v>
      </c>
      <c r="I21" s="218">
        <f t="shared" si="0"/>
        <v>0</v>
      </c>
      <c r="J21" s="216">
        <f>'BPU LOT 4'!H22</f>
        <v>0</v>
      </c>
      <c r="K21" s="217">
        <v>4</v>
      </c>
      <c r="L21" s="218">
        <f t="shared" ref="L21" si="6">J21*K21</f>
        <v>0</v>
      </c>
      <c r="M21" s="216">
        <f>'BPU LOT 4'!I22</f>
        <v>0</v>
      </c>
      <c r="N21" s="217">
        <v>5</v>
      </c>
      <c r="O21" s="218">
        <f t="shared" si="2"/>
        <v>0</v>
      </c>
    </row>
    <row r="22" spans="2:15" ht="15" customHeight="1" x14ac:dyDescent="0.25">
      <c r="B22" s="42"/>
      <c r="C22" s="280"/>
      <c r="D22" s="49"/>
      <c r="E22" s="64"/>
      <c r="F22" s="49"/>
      <c r="G22" s="146"/>
      <c r="H22" s="144"/>
      <c r="I22" s="145"/>
      <c r="J22" s="146"/>
      <c r="K22" s="144"/>
      <c r="L22" s="145"/>
      <c r="M22" s="146"/>
      <c r="N22" s="144"/>
      <c r="O22" s="145"/>
    </row>
    <row r="23" spans="2:15" ht="50.1" customHeight="1" x14ac:dyDescent="0.25">
      <c r="B23" s="42"/>
      <c r="C23" s="281"/>
      <c r="D23" s="51"/>
      <c r="E23" s="208" t="s">
        <v>17</v>
      </c>
      <c r="F23" s="212" t="s">
        <v>68</v>
      </c>
      <c r="G23" s="216">
        <f>'BPU LOT 4'!G24</f>
        <v>0</v>
      </c>
      <c r="H23" s="217">
        <v>4</v>
      </c>
      <c r="I23" s="218">
        <f t="shared" si="0"/>
        <v>0</v>
      </c>
      <c r="J23" s="216">
        <f>'BPU LOT 4'!H24</f>
        <v>0</v>
      </c>
      <c r="K23" s="217">
        <v>4</v>
      </c>
      <c r="L23" s="218">
        <f t="shared" ref="L23" si="7">J23*K23</f>
        <v>0</v>
      </c>
      <c r="M23" s="216">
        <f>'BPU LOT 4'!I24</f>
        <v>0</v>
      </c>
      <c r="N23" s="217">
        <v>5</v>
      </c>
      <c r="O23" s="218">
        <f t="shared" si="2"/>
        <v>0</v>
      </c>
    </row>
    <row r="24" spans="2:15" ht="15" customHeight="1" x14ac:dyDescent="0.25">
      <c r="B24" s="42"/>
      <c r="C24" s="51"/>
      <c r="D24" s="51"/>
      <c r="E24" s="49"/>
      <c r="F24" s="156"/>
      <c r="G24" s="146"/>
      <c r="H24" s="144"/>
      <c r="I24" s="145"/>
      <c r="J24" s="146"/>
      <c r="K24" s="144"/>
      <c r="L24" s="145"/>
      <c r="M24" s="146"/>
      <c r="N24" s="144"/>
      <c r="O24" s="145"/>
    </row>
    <row r="25" spans="2:15" ht="54.95" customHeight="1" x14ac:dyDescent="0.25">
      <c r="B25" s="42"/>
      <c r="C25" s="279" t="s">
        <v>21</v>
      </c>
      <c r="D25" s="51"/>
      <c r="E25" s="44" t="s">
        <v>31</v>
      </c>
      <c r="F25" s="45" t="s">
        <v>69</v>
      </c>
      <c r="G25" s="216">
        <f>'BPU LOT 4'!G31</f>
        <v>0</v>
      </c>
      <c r="H25" s="217">
        <v>1</v>
      </c>
      <c r="I25" s="218">
        <f t="shared" si="0"/>
        <v>0</v>
      </c>
      <c r="J25" s="216">
        <f>'BPU LOT 4'!H31</f>
        <v>0</v>
      </c>
      <c r="K25" s="217">
        <v>3</v>
      </c>
      <c r="L25" s="218">
        <f t="shared" ref="L25" si="8">J25*K25</f>
        <v>0</v>
      </c>
      <c r="M25" s="216">
        <f>'BPU LOT 4'!I31</f>
        <v>0</v>
      </c>
      <c r="N25" s="217">
        <v>4</v>
      </c>
      <c r="O25" s="218">
        <f t="shared" si="2"/>
        <v>0</v>
      </c>
    </row>
    <row r="26" spans="2:15" ht="15" customHeight="1" x14ac:dyDescent="0.25">
      <c r="B26" s="42"/>
      <c r="C26" s="280"/>
      <c r="D26" s="51"/>
      <c r="E26" s="49"/>
      <c r="F26" s="64"/>
      <c r="G26" s="146"/>
      <c r="H26" s="144"/>
      <c r="I26" s="145"/>
      <c r="J26" s="146"/>
      <c r="K26" s="144"/>
      <c r="L26" s="145"/>
      <c r="M26" s="146"/>
      <c r="N26" s="144"/>
      <c r="O26" s="145"/>
    </row>
    <row r="27" spans="2:15" ht="54.95" customHeight="1" x14ac:dyDescent="0.25">
      <c r="B27" s="42"/>
      <c r="C27" s="281"/>
      <c r="D27" s="51"/>
      <c r="E27" s="44" t="s">
        <v>32</v>
      </c>
      <c r="F27" s="45" t="s">
        <v>70</v>
      </c>
      <c r="G27" s="216">
        <f>'BPU LOT 4'!G34</f>
        <v>0</v>
      </c>
      <c r="H27" s="217">
        <v>1</v>
      </c>
      <c r="I27" s="218">
        <f t="shared" si="0"/>
        <v>0</v>
      </c>
      <c r="J27" s="216">
        <f>'BPU LOT 4'!H34</f>
        <v>0</v>
      </c>
      <c r="K27" s="217">
        <v>3</v>
      </c>
      <c r="L27" s="218">
        <f t="shared" ref="L27" si="9">J27*K27</f>
        <v>0</v>
      </c>
      <c r="M27" s="216">
        <f>'BPU LOT 4'!I34</f>
        <v>0</v>
      </c>
      <c r="N27" s="217">
        <v>4</v>
      </c>
      <c r="O27" s="218">
        <f t="shared" si="2"/>
        <v>0</v>
      </c>
    </row>
    <row r="28" spans="2:15" ht="15" customHeight="1" thickBot="1" x14ac:dyDescent="0.3">
      <c r="B28" s="81"/>
      <c r="C28" s="82"/>
      <c r="D28" s="82"/>
      <c r="E28" s="83"/>
      <c r="F28" s="143"/>
      <c r="G28" s="147"/>
      <c r="H28" s="148"/>
      <c r="I28" s="149"/>
      <c r="J28" s="148"/>
      <c r="K28" s="148"/>
      <c r="L28" s="148"/>
      <c r="M28" s="147"/>
      <c r="N28" s="148"/>
      <c r="O28" s="149"/>
    </row>
    <row r="29" spans="2:15" ht="30" customHeight="1" thickBot="1" x14ac:dyDescent="0.3">
      <c r="C29" s="323" t="s">
        <v>55</v>
      </c>
      <c r="D29" s="324"/>
      <c r="E29" s="324"/>
      <c r="F29" s="325"/>
      <c r="G29" s="192"/>
      <c r="H29" s="209" t="s">
        <v>49</v>
      </c>
      <c r="I29" s="210">
        <f>SUM(I11:I27)</f>
        <v>0</v>
      </c>
      <c r="J29" s="192"/>
      <c r="K29" s="209" t="s">
        <v>50</v>
      </c>
      <c r="L29" s="210">
        <f>SUM(L11:L27)</f>
        <v>0</v>
      </c>
      <c r="M29" s="193"/>
      <c r="N29" s="209" t="s">
        <v>51</v>
      </c>
      <c r="O29" s="210">
        <f>SUM(O11:O27)</f>
        <v>0</v>
      </c>
    </row>
    <row r="30" spans="2:15" ht="18" x14ac:dyDescent="0.25">
      <c r="C30" s="25"/>
      <c r="D30" s="25"/>
      <c r="E30" s="89"/>
      <c r="F30" s="90"/>
      <c r="G30" s="123"/>
      <c r="H30" s="123"/>
      <c r="I30" s="123"/>
      <c r="K30" s="123"/>
      <c r="L30" s="123"/>
      <c r="M30" s="123"/>
      <c r="N30" s="123"/>
      <c r="O30" s="123"/>
    </row>
    <row r="31" spans="2:15" ht="18" x14ac:dyDescent="0.25">
      <c r="C31" s="25"/>
      <c r="D31" s="25"/>
      <c r="E31" s="89"/>
      <c r="F31" s="90"/>
      <c r="G31" s="123"/>
      <c r="H31" s="123"/>
      <c r="I31" s="123"/>
      <c r="J31" s="123"/>
      <c r="K31" s="123"/>
      <c r="L31" s="123"/>
      <c r="M31" s="123"/>
      <c r="N31" s="123"/>
      <c r="O31" s="123"/>
    </row>
    <row r="32" spans="2:15" ht="19.5" customHeight="1" thickBot="1" x14ac:dyDescent="0.3">
      <c r="C32" s="25"/>
      <c r="D32" s="25"/>
      <c r="E32" s="89"/>
      <c r="F32" s="90"/>
      <c r="G32" s="123"/>
      <c r="H32" s="123"/>
      <c r="I32" s="123"/>
      <c r="J32" s="123"/>
      <c r="K32" s="123"/>
      <c r="L32" s="123"/>
      <c r="M32" s="123"/>
      <c r="N32" s="123"/>
      <c r="O32" s="123"/>
    </row>
    <row r="33" spans="1:15" ht="19.5" thickBot="1" x14ac:dyDescent="0.3">
      <c r="A33" s="219"/>
      <c r="B33" s="219"/>
      <c r="C33" s="220"/>
      <c r="D33" s="220"/>
      <c r="E33" s="173"/>
      <c r="F33" s="174"/>
      <c r="G33" s="346" t="s">
        <v>95</v>
      </c>
      <c r="H33" s="347"/>
      <c r="I33" s="348"/>
      <c r="J33" s="346" t="s">
        <v>98</v>
      </c>
      <c r="K33" s="347"/>
      <c r="L33" s="348"/>
      <c r="M33" s="346" t="s">
        <v>71</v>
      </c>
      <c r="N33" s="347"/>
      <c r="O33" s="348"/>
    </row>
    <row r="34" spans="1:15" ht="19.5" thickBot="1" x14ac:dyDescent="0.3">
      <c r="A34" s="219"/>
      <c r="B34" s="219"/>
      <c r="C34" s="220"/>
      <c r="D34" s="220"/>
      <c r="E34" s="261" t="s">
        <v>45</v>
      </c>
      <c r="F34" s="262" t="s">
        <v>46</v>
      </c>
      <c r="G34" s="221" t="s">
        <v>34</v>
      </c>
      <c r="H34" s="222" t="s">
        <v>35</v>
      </c>
      <c r="I34" s="223" t="s">
        <v>48</v>
      </c>
      <c r="J34" s="260"/>
      <c r="K34" s="260"/>
      <c r="L34" s="260"/>
      <c r="M34" s="221" t="s">
        <v>34</v>
      </c>
      <c r="N34" s="222" t="s">
        <v>35</v>
      </c>
      <c r="O34" s="224" t="s">
        <v>48</v>
      </c>
    </row>
    <row r="35" spans="1:15" ht="18.75" x14ac:dyDescent="0.25">
      <c r="A35" s="219"/>
      <c r="B35" s="219"/>
      <c r="C35" s="220"/>
      <c r="D35" s="220"/>
      <c r="E35" s="255" t="s">
        <v>42</v>
      </c>
      <c r="F35" s="142" t="s">
        <v>47</v>
      </c>
      <c r="G35" s="265">
        <f>'BPU LOT 4'!G32</f>
        <v>0</v>
      </c>
      <c r="H35" s="263">
        <v>1</v>
      </c>
      <c r="I35" s="264">
        <f>ROUND(G35*H35,2)</f>
        <v>0</v>
      </c>
      <c r="J35" s="265">
        <f>'BPU LOT 4'!H32</f>
        <v>0</v>
      </c>
      <c r="K35" s="263">
        <v>2</v>
      </c>
      <c r="L35" s="264">
        <f>ROUND(J35*K35,2)</f>
        <v>0</v>
      </c>
      <c r="M35" s="265">
        <f>'BPU LOT 4'!I32</f>
        <v>0</v>
      </c>
      <c r="N35" s="263">
        <v>2</v>
      </c>
      <c r="O35" s="264">
        <f t="shared" ref="O35:O39" si="10">ROUND(M35*N35,2)</f>
        <v>0</v>
      </c>
    </row>
    <row r="36" spans="1:15" ht="36" x14ac:dyDescent="0.25">
      <c r="A36" s="219"/>
      <c r="B36" s="219"/>
      <c r="C36" s="220"/>
      <c r="D36" s="220"/>
      <c r="E36" s="182" t="s">
        <v>43</v>
      </c>
      <c r="F36" s="45" t="s">
        <v>83</v>
      </c>
      <c r="G36" s="225">
        <f>'BPU LOT 4'!G35</f>
        <v>0</v>
      </c>
      <c r="H36" s="226">
        <v>1</v>
      </c>
      <c r="I36" s="227">
        <f>ROUND(G36*H36,2)</f>
        <v>0</v>
      </c>
      <c r="J36" s="225">
        <f>'BPU LOT 4'!H35</f>
        <v>0</v>
      </c>
      <c r="K36" s="226">
        <v>2</v>
      </c>
      <c r="L36" s="227">
        <f>ROUND(J36*K36,2)</f>
        <v>0</v>
      </c>
      <c r="M36" s="225">
        <f>'BPU LOT 4'!I35</f>
        <v>0</v>
      </c>
      <c r="N36" s="226">
        <v>2</v>
      </c>
      <c r="O36" s="227">
        <f t="shared" si="10"/>
        <v>0</v>
      </c>
    </row>
    <row r="37" spans="1:15" ht="18.75" x14ac:dyDescent="0.25">
      <c r="A37" s="219"/>
      <c r="B37" s="219"/>
      <c r="C37" s="220"/>
      <c r="D37" s="220"/>
      <c r="E37" s="182" t="s">
        <v>81</v>
      </c>
      <c r="F37" s="45" t="s">
        <v>84</v>
      </c>
      <c r="G37" s="225">
        <f>'BPU LOT 4'!G36</f>
        <v>0</v>
      </c>
      <c r="H37" s="226">
        <v>1</v>
      </c>
      <c r="I37" s="227">
        <f>ROUND(G37*H37,2)</f>
        <v>0</v>
      </c>
      <c r="J37" s="225">
        <f>'BPU LOT 4'!H36</f>
        <v>0</v>
      </c>
      <c r="K37" s="226">
        <v>1</v>
      </c>
      <c r="L37" s="227">
        <f>ROUND(J37*K37,2)</f>
        <v>0</v>
      </c>
      <c r="M37" s="225">
        <f>'BPU LOT 4'!I36</f>
        <v>0</v>
      </c>
      <c r="N37" s="226">
        <v>1</v>
      </c>
      <c r="O37" s="227">
        <f t="shared" si="10"/>
        <v>0</v>
      </c>
    </row>
    <row r="38" spans="1:15" ht="24" customHeight="1" x14ac:dyDescent="0.25">
      <c r="A38" s="219"/>
      <c r="B38" s="219"/>
      <c r="C38" s="220"/>
      <c r="D38" s="220"/>
      <c r="E38" s="182" t="s">
        <v>44</v>
      </c>
      <c r="F38" s="45" t="s">
        <v>85</v>
      </c>
      <c r="G38" s="225">
        <f>'BPU LOT 4'!G37</f>
        <v>0</v>
      </c>
      <c r="H38" s="226">
        <v>1</v>
      </c>
      <c r="I38" s="227">
        <f>ROUND(G38*H38,2)</f>
        <v>0</v>
      </c>
      <c r="J38" s="225">
        <f>'BPU LOT 4'!H37</f>
        <v>0</v>
      </c>
      <c r="K38" s="226">
        <v>1</v>
      </c>
      <c r="L38" s="227">
        <f>ROUND(J38*K38,2)</f>
        <v>0</v>
      </c>
      <c r="M38" s="225">
        <f>'BPU LOT 4'!I37</f>
        <v>0</v>
      </c>
      <c r="N38" s="226">
        <v>1</v>
      </c>
      <c r="O38" s="227">
        <f t="shared" si="10"/>
        <v>0</v>
      </c>
    </row>
    <row r="39" spans="1:15" ht="24" customHeight="1" thickBot="1" x14ac:dyDescent="0.3">
      <c r="A39" s="219"/>
      <c r="B39" s="219"/>
      <c r="C39" s="220"/>
      <c r="D39" s="220"/>
      <c r="E39" s="183" t="s">
        <v>93</v>
      </c>
      <c r="F39" s="184" t="s">
        <v>94</v>
      </c>
      <c r="G39" s="228">
        <f>'BPU LOT 4'!G29</f>
        <v>0</v>
      </c>
      <c r="H39" s="229">
        <v>3</v>
      </c>
      <c r="I39" s="230">
        <f t="shared" ref="I39" si="11">ROUND(G39*H39,2)</f>
        <v>0</v>
      </c>
      <c r="J39" s="266">
        <f>'BPU LOT 4'!H29</f>
        <v>0</v>
      </c>
      <c r="K39" s="229">
        <v>6</v>
      </c>
      <c r="L39" s="230">
        <f t="shared" ref="L39" si="12">ROUND(J39*K39,2)</f>
        <v>0</v>
      </c>
      <c r="M39" s="228">
        <f>'BPU LOT 4'!I29</f>
        <v>0</v>
      </c>
      <c r="N39" s="229">
        <v>10</v>
      </c>
      <c r="O39" s="230">
        <f t="shared" si="10"/>
        <v>0</v>
      </c>
    </row>
    <row r="40" spans="1:15" ht="30" customHeight="1" thickBot="1" x14ac:dyDescent="0.3">
      <c r="C40" s="25"/>
      <c r="D40" s="25"/>
      <c r="E40" s="316" t="s">
        <v>56</v>
      </c>
      <c r="F40" s="317"/>
      <c r="G40" s="174"/>
      <c r="H40" s="209" t="s">
        <v>52</v>
      </c>
      <c r="I40" s="210">
        <f>SUM(I35:I38)</f>
        <v>0</v>
      </c>
      <c r="J40" s="174"/>
      <c r="K40" s="209" t="s">
        <v>53</v>
      </c>
      <c r="L40" s="210">
        <f>SUM(L35:L39)</f>
        <v>0</v>
      </c>
      <c r="M40" s="178"/>
      <c r="N40" s="209" t="s">
        <v>54</v>
      </c>
      <c r="O40" s="210">
        <f>SUM(O35:O39)</f>
        <v>0</v>
      </c>
    </row>
    <row r="41" spans="1:15" ht="18" x14ac:dyDescent="0.25">
      <c r="C41" s="25"/>
      <c r="D41" s="25"/>
      <c r="E41" s="89"/>
      <c r="F41" s="90"/>
      <c r="G41" s="123"/>
      <c r="H41" s="123"/>
      <c r="I41" s="123"/>
      <c r="J41" s="123"/>
      <c r="K41" s="123"/>
      <c r="L41" s="123"/>
      <c r="M41" s="123"/>
      <c r="N41" s="123"/>
      <c r="O41" s="123"/>
    </row>
    <row r="42" spans="1:15" ht="18.75" thickBot="1" x14ac:dyDescent="0.3">
      <c r="C42" s="25"/>
      <c r="D42" s="25"/>
      <c r="E42" s="89"/>
      <c r="F42" s="90"/>
      <c r="G42" s="123"/>
      <c r="H42" s="123"/>
      <c r="I42" s="123"/>
      <c r="J42" s="123"/>
      <c r="K42" s="123"/>
      <c r="L42" s="123"/>
      <c r="M42" s="123"/>
      <c r="N42" s="123"/>
      <c r="O42" s="123"/>
    </row>
    <row r="43" spans="1:15" ht="35.1" customHeight="1" x14ac:dyDescent="0.25">
      <c r="C43" s="94"/>
      <c r="D43" s="94"/>
      <c r="E43" s="362" t="s">
        <v>97</v>
      </c>
      <c r="F43" s="363"/>
      <c r="G43" s="360">
        <f>I29+L29+O29+I40+L40+O40</f>
        <v>0</v>
      </c>
      <c r="H43" s="356"/>
      <c r="I43" s="356"/>
      <c r="J43" s="356"/>
      <c r="K43" s="356"/>
      <c r="L43" s="356"/>
      <c r="M43" s="356"/>
      <c r="N43" s="356"/>
      <c r="O43" s="357"/>
    </row>
    <row r="44" spans="1:15" ht="35.1" customHeight="1" thickBot="1" x14ac:dyDescent="0.3">
      <c r="C44" s="94"/>
      <c r="D44" s="94"/>
      <c r="E44" s="362" t="s">
        <v>100</v>
      </c>
      <c r="F44" s="363"/>
      <c r="G44" s="361">
        <f>G43*1.2</f>
        <v>0</v>
      </c>
      <c r="H44" s="358"/>
      <c r="I44" s="358"/>
      <c r="J44" s="358"/>
      <c r="K44" s="358"/>
      <c r="L44" s="358"/>
      <c r="M44" s="358"/>
      <c r="N44" s="358"/>
      <c r="O44" s="359"/>
    </row>
    <row r="46" spans="1:15" ht="16.5" thickBot="1" x14ac:dyDescent="0.3"/>
    <row r="47" spans="1:15" ht="16.5" thickBot="1" x14ac:dyDescent="0.3">
      <c r="J47" s="267"/>
    </row>
  </sheetData>
  <sheetProtection algorithmName="SHA-512" hashValue="ssRPTXRVGZDnrbpzwE5wXarjfcpv7K+QtUjxrQOVhk3C/2UNzFBDFeHq3AY4TAn7ANGOILIhyhQoiVUhaFE8dA==" saltValue="TfqIB9YYb3CSex/zYHwoYA==" spinCount="100000" sheet="1" objects="1" scenarios="1" selectLockedCells="1" selectUnlockedCells="1"/>
  <protectedRanges>
    <protectedRange sqref="C5" name="Plage6_2"/>
  </protectedRanges>
  <mergeCells count="18">
    <mergeCell ref="G43:O43"/>
    <mergeCell ref="G44:O44"/>
    <mergeCell ref="C17:C23"/>
    <mergeCell ref="C25:C27"/>
    <mergeCell ref="C29:F29"/>
    <mergeCell ref="G33:I33"/>
    <mergeCell ref="M33:O33"/>
    <mergeCell ref="E40:F40"/>
    <mergeCell ref="J33:L33"/>
    <mergeCell ref="E43:F43"/>
    <mergeCell ref="E44:F44"/>
    <mergeCell ref="C11:C15"/>
    <mergeCell ref="B3:O3"/>
    <mergeCell ref="B5:O5"/>
    <mergeCell ref="G7:O7"/>
    <mergeCell ref="G8:I8"/>
    <mergeCell ref="M8:O8"/>
    <mergeCell ref="J8:L8"/>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abSelected="1" topLeftCell="B1" zoomScale="70" zoomScaleNormal="70" workbookViewId="0">
      <selection activeCell="M8" sqref="M8:O8"/>
    </sheetView>
  </sheetViews>
  <sheetFormatPr baseColWidth="10" defaultRowHeight="15.75" x14ac:dyDescent="0.25"/>
  <cols>
    <col min="1" max="1" width="5.7109375" style="9" customWidth="1"/>
    <col min="2" max="2" width="6.28515625" style="9" customWidth="1"/>
    <col min="3" max="3" width="26.5703125" style="9" customWidth="1"/>
    <col min="4" max="4" width="2.28515625" style="9" customWidth="1"/>
    <col min="5" max="5" width="14.140625" style="102" customWidth="1"/>
    <col min="6" max="6" width="121.42578125" style="80" customWidth="1"/>
    <col min="7" max="15" width="24" style="103" customWidth="1"/>
    <col min="16" max="16" width="5.7109375" style="9" customWidth="1"/>
    <col min="17" max="17" width="11.42578125" style="14"/>
    <col min="18" max="262" width="11.42578125" style="9"/>
    <col min="263" max="263" width="5.7109375" style="9" customWidth="1"/>
    <col min="264" max="264" width="6.28515625" style="9" customWidth="1"/>
    <col min="265" max="265" width="26.5703125" style="9" customWidth="1"/>
    <col min="266" max="266" width="13.42578125" style="9" customWidth="1"/>
    <col min="267" max="267" width="2.28515625" style="9" customWidth="1"/>
    <col min="268" max="268" width="12.5703125" style="9" bestFit="1" customWidth="1"/>
    <col min="269" max="269" width="121.42578125" style="9" customWidth="1"/>
    <col min="270" max="271" width="24" style="9" customWidth="1"/>
    <col min="272" max="272" width="5.7109375" style="9" customWidth="1"/>
    <col min="273" max="518" width="11.42578125" style="9"/>
    <col min="519" max="519" width="5.7109375" style="9" customWidth="1"/>
    <col min="520" max="520" width="6.28515625" style="9" customWidth="1"/>
    <col min="521" max="521" width="26.5703125" style="9" customWidth="1"/>
    <col min="522" max="522" width="13.42578125" style="9" customWidth="1"/>
    <col min="523" max="523" width="2.28515625" style="9" customWidth="1"/>
    <col min="524" max="524" width="12.5703125" style="9" bestFit="1" customWidth="1"/>
    <col min="525" max="525" width="121.42578125" style="9" customWidth="1"/>
    <col min="526" max="527" width="24" style="9" customWidth="1"/>
    <col min="528" max="528" width="5.7109375" style="9" customWidth="1"/>
    <col min="529" max="774" width="11.42578125" style="9"/>
    <col min="775" max="775" width="5.7109375" style="9" customWidth="1"/>
    <col min="776" max="776" width="6.28515625" style="9" customWidth="1"/>
    <col min="777" max="777" width="26.5703125" style="9" customWidth="1"/>
    <col min="778" max="778" width="13.42578125" style="9" customWidth="1"/>
    <col min="779" max="779" width="2.28515625" style="9" customWidth="1"/>
    <col min="780" max="780" width="12.5703125" style="9" bestFit="1" customWidth="1"/>
    <col min="781" max="781" width="121.42578125" style="9" customWidth="1"/>
    <col min="782" max="783" width="24" style="9" customWidth="1"/>
    <col min="784" max="784" width="5.7109375" style="9" customWidth="1"/>
    <col min="785" max="1030" width="11.42578125" style="9"/>
    <col min="1031" max="1031" width="5.7109375" style="9" customWidth="1"/>
    <col min="1032" max="1032" width="6.28515625" style="9" customWidth="1"/>
    <col min="1033" max="1033" width="26.5703125" style="9" customWidth="1"/>
    <col min="1034" max="1034" width="13.42578125" style="9" customWidth="1"/>
    <col min="1035" max="1035" width="2.28515625" style="9" customWidth="1"/>
    <col min="1036" max="1036" width="12.5703125" style="9" bestFit="1" customWidth="1"/>
    <col min="1037" max="1037" width="121.42578125" style="9" customWidth="1"/>
    <col min="1038" max="1039" width="24" style="9" customWidth="1"/>
    <col min="1040" max="1040" width="5.7109375" style="9" customWidth="1"/>
    <col min="1041" max="1286" width="11.42578125" style="9"/>
    <col min="1287" max="1287" width="5.7109375" style="9" customWidth="1"/>
    <col min="1288" max="1288" width="6.28515625" style="9" customWidth="1"/>
    <col min="1289" max="1289" width="26.5703125" style="9" customWidth="1"/>
    <col min="1290" max="1290" width="13.42578125" style="9" customWidth="1"/>
    <col min="1291" max="1291" width="2.28515625" style="9" customWidth="1"/>
    <col min="1292" max="1292" width="12.5703125" style="9" bestFit="1" customWidth="1"/>
    <col min="1293" max="1293" width="121.42578125" style="9" customWidth="1"/>
    <col min="1294" max="1295" width="24" style="9" customWidth="1"/>
    <col min="1296" max="1296" width="5.7109375" style="9" customWidth="1"/>
    <col min="1297" max="1542" width="11.42578125" style="9"/>
    <col min="1543" max="1543" width="5.7109375" style="9" customWidth="1"/>
    <col min="1544" max="1544" width="6.28515625" style="9" customWidth="1"/>
    <col min="1545" max="1545" width="26.5703125" style="9" customWidth="1"/>
    <col min="1546" max="1546" width="13.42578125" style="9" customWidth="1"/>
    <col min="1547" max="1547" width="2.28515625" style="9" customWidth="1"/>
    <col min="1548" max="1548" width="12.5703125" style="9" bestFit="1" customWidth="1"/>
    <col min="1549" max="1549" width="121.42578125" style="9" customWidth="1"/>
    <col min="1550" max="1551" width="24" style="9" customWidth="1"/>
    <col min="1552" max="1552" width="5.7109375" style="9" customWidth="1"/>
    <col min="1553" max="1798" width="11.42578125" style="9"/>
    <col min="1799" max="1799" width="5.7109375" style="9" customWidth="1"/>
    <col min="1800" max="1800" width="6.28515625" style="9" customWidth="1"/>
    <col min="1801" max="1801" width="26.5703125" style="9" customWidth="1"/>
    <col min="1802" max="1802" width="13.42578125" style="9" customWidth="1"/>
    <col min="1803" max="1803" width="2.28515625" style="9" customWidth="1"/>
    <col min="1804" max="1804" width="12.5703125" style="9" bestFit="1" customWidth="1"/>
    <col min="1805" max="1805" width="121.42578125" style="9" customWidth="1"/>
    <col min="1806" max="1807" width="24" style="9" customWidth="1"/>
    <col min="1808" max="1808" width="5.7109375" style="9" customWidth="1"/>
    <col min="1809" max="2054" width="11.42578125" style="9"/>
    <col min="2055" max="2055" width="5.7109375" style="9" customWidth="1"/>
    <col min="2056" max="2056" width="6.28515625" style="9" customWidth="1"/>
    <col min="2057" max="2057" width="26.5703125" style="9" customWidth="1"/>
    <col min="2058" max="2058" width="13.42578125" style="9" customWidth="1"/>
    <col min="2059" max="2059" width="2.28515625" style="9" customWidth="1"/>
    <col min="2060" max="2060" width="12.5703125" style="9" bestFit="1" customWidth="1"/>
    <col min="2061" max="2061" width="121.42578125" style="9" customWidth="1"/>
    <col min="2062" max="2063" width="24" style="9" customWidth="1"/>
    <col min="2064" max="2064" width="5.7109375" style="9" customWidth="1"/>
    <col min="2065" max="2310" width="11.42578125" style="9"/>
    <col min="2311" max="2311" width="5.7109375" style="9" customWidth="1"/>
    <col min="2312" max="2312" width="6.28515625" style="9" customWidth="1"/>
    <col min="2313" max="2313" width="26.5703125" style="9" customWidth="1"/>
    <col min="2314" max="2314" width="13.42578125" style="9" customWidth="1"/>
    <col min="2315" max="2315" width="2.28515625" style="9" customWidth="1"/>
    <col min="2316" max="2316" width="12.5703125" style="9" bestFit="1" customWidth="1"/>
    <col min="2317" max="2317" width="121.42578125" style="9" customWidth="1"/>
    <col min="2318" max="2319" width="24" style="9" customWidth="1"/>
    <col min="2320" max="2320" width="5.7109375" style="9" customWidth="1"/>
    <col min="2321" max="2566" width="11.42578125" style="9"/>
    <col min="2567" max="2567" width="5.7109375" style="9" customWidth="1"/>
    <col min="2568" max="2568" width="6.28515625" style="9" customWidth="1"/>
    <col min="2569" max="2569" width="26.5703125" style="9" customWidth="1"/>
    <col min="2570" max="2570" width="13.42578125" style="9" customWidth="1"/>
    <col min="2571" max="2571" width="2.28515625" style="9" customWidth="1"/>
    <col min="2572" max="2572" width="12.5703125" style="9" bestFit="1" customWidth="1"/>
    <col min="2573" max="2573" width="121.42578125" style="9" customWidth="1"/>
    <col min="2574" max="2575" width="24" style="9" customWidth="1"/>
    <col min="2576" max="2576" width="5.7109375" style="9" customWidth="1"/>
    <col min="2577" max="2822" width="11.42578125" style="9"/>
    <col min="2823" max="2823" width="5.7109375" style="9" customWidth="1"/>
    <col min="2824" max="2824" width="6.28515625" style="9" customWidth="1"/>
    <col min="2825" max="2825" width="26.5703125" style="9" customWidth="1"/>
    <col min="2826" max="2826" width="13.42578125" style="9" customWidth="1"/>
    <col min="2827" max="2827" width="2.28515625" style="9" customWidth="1"/>
    <col min="2828" max="2828" width="12.5703125" style="9" bestFit="1" customWidth="1"/>
    <col min="2829" max="2829" width="121.42578125" style="9" customWidth="1"/>
    <col min="2830" max="2831" width="24" style="9" customWidth="1"/>
    <col min="2832" max="2832" width="5.7109375" style="9" customWidth="1"/>
    <col min="2833" max="3078" width="11.42578125" style="9"/>
    <col min="3079" max="3079" width="5.7109375" style="9" customWidth="1"/>
    <col min="3080" max="3080" width="6.28515625" style="9" customWidth="1"/>
    <col min="3081" max="3081" width="26.5703125" style="9" customWidth="1"/>
    <col min="3082" max="3082" width="13.42578125" style="9" customWidth="1"/>
    <col min="3083" max="3083" width="2.28515625" style="9" customWidth="1"/>
    <col min="3084" max="3084" width="12.5703125" style="9" bestFit="1" customWidth="1"/>
    <col min="3085" max="3085" width="121.42578125" style="9" customWidth="1"/>
    <col min="3086" max="3087" width="24" style="9" customWidth="1"/>
    <col min="3088" max="3088" width="5.7109375" style="9" customWidth="1"/>
    <col min="3089" max="3334" width="11.42578125" style="9"/>
    <col min="3335" max="3335" width="5.7109375" style="9" customWidth="1"/>
    <col min="3336" max="3336" width="6.28515625" style="9" customWidth="1"/>
    <col min="3337" max="3337" width="26.5703125" style="9" customWidth="1"/>
    <col min="3338" max="3338" width="13.42578125" style="9" customWidth="1"/>
    <col min="3339" max="3339" width="2.28515625" style="9" customWidth="1"/>
    <col min="3340" max="3340" width="12.5703125" style="9" bestFit="1" customWidth="1"/>
    <col min="3341" max="3341" width="121.42578125" style="9" customWidth="1"/>
    <col min="3342" max="3343" width="24" style="9" customWidth="1"/>
    <col min="3344" max="3344" width="5.7109375" style="9" customWidth="1"/>
    <col min="3345" max="3590" width="11.42578125" style="9"/>
    <col min="3591" max="3591" width="5.7109375" style="9" customWidth="1"/>
    <col min="3592" max="3592" width="6.28515625" style="9" customWidth="1"/>
    <col min="3593" max="3593" width="26.5703125" style="9" customWidth="1"/>
    <col min="3594" max="3594" width="13.42578125" style="9" customWidth="1"/>
    <col min="3595" max="3595" width="2.28515625" style="9" customWidth="1"/>
    <col min="3596" max="3596" width="12.5703125" style="9" bestFit="1" customWidth="1"/>
    <col min="3597" max="3597" width="121.42578125" style="9" customWidth="1"/>
    <col min="3598" max="3599" width="24" style="9" customWidth="1"/>
    <col min="3600" max="3600" width="5.7109375" style="9" customWidth="1"/>
    <col min="3601" max="3846" width="11.42578125" style="9"/>
    <col min="3847" max="3847" width="5.7109375" style="9" customWidth="1"/>
    <col min="3848" max="3848" width="6.28515625" style="9" customWidth="1"/>
    <col min="3849" max="3849" width="26.5703125" style="9" customWidth="1"/>
    <col min="3850" max="3850" width="13.42578125" style="9" customWidth="1"/>
    <col min="3851" max="3851" width="2.28515625" style="9" customWidth="1"/>
    <col min="3852" max="3852" width="12.5703125" style="9" bestFit="1" customWidth="1"/>
    <col min="3853" max="3853" width="121.42578125" style="9" customWidth="1"/>
    <col min="3854" max="3855" width="24" style="9" customWidth="1"/>
    <col min="3856" max="3856" width="5.7109375" style="9" customWidth="1"/>
    <col min="3857" max="4102" width="11.42578125" style="9"/>
    <col min="4103" max="4103" width="5.7109375" style="9" customWidth="1"/>
    <col min="4104" max="4104" width="6.28515625" style="9" customWidth="1"/>
    <col min="4105" max="4105" width="26.5703125" style="9" customWidth="1"/>
    <col min="4106" max="4106" width="13.42578125" style="9" customWidth="1"/>
    <col min="4107" max="4107" width="2.28515625" style="9" customWidth="1"/>
    <col min="4108" max="4108" width="12.5703125" style="9" bestFit="1" customWidth="1"/>
    <col min="4109" max="4109" width="121.42578125" style="9" customWidth="1"/>
    <col min="4110" max="4111" width="24" style="9" customWidth="1"/>
    <col min="4112" max="4112" width="5.7109375" style="9" customWidth="1"/>
    <col min="4113" max="4358" width="11.42578125" style="9"/>
    <col min="4359" max="4359" width="5.7109375" style="9" customWidth="1"/>
    <col min="4360" max="4360" width="6.28515625" style="9" customWidth="1"/>
    <col min="4361" max="4361" width="26.5703125" style="9" customWidth="1"/>
    <col min="4362" max="4362" width="13.42578125" style="9" customWidth="1"/>
    <col min="4363" max="4363" width="2.28515625" style="9" customWidth="1"/>
    <col min="4364" max="4364" width="12.5703125" style="9" bestFit="1" customWidth="1"/>
    <col min="4365" max="4365" width="121.42578125" style="9" customWidth="1"/>
    <col min="4366" max="4367" width="24" style="9" customWidth="1"/>
    <col min="4368" max="4368" width="5.7109375" style="9" customWidth="1"/>
    <col min="4369" max="4614" width="11.42578125" style="9"/>
    <col min="4615" max="4615" width="5.7109375" style="9" customWidth="1"/>
    <col min="4616" max="4616" width="6.28515625" style="9" customWidth="1"/>
    <col min="4617" max="4617" width="26.5703125" style="9" customWidth="1"/>
    <col min="4618" max="4618" width="13.42578125" style="9" customWidth="1"/>
    <col min="4619" max="4619" width="2.28515625" style="9" customWidth="1"/>
    <col min="4620" max="4620" width="12.5703125" style="9" bestFit="1" customWidth="1"/>
    <col min="4621" max="4621" width="121.42578125" style="9" customWidth="1"/>
    <col min="4622" max="4623" width="24" style="9" customWidth="1"/>
    <col min="4624" max="4624" width="5.7109375" style="9" customWidth="1"/>
    <col min="4625" max="4870" width="11.42578125" style="9"/>
    <col min="4871" max="4871" width="5.7109375" style="9" customWidth="1"/>
    <col min="4872" max="4872" width="6.28515625" style="9" customWidth="1"/>
    <col min="4873" max="4873" width="26.5703125" style="9" customWidth="1"/>
    <col min="4874" max="4874" width="13.42578125" style="9" customWidth="1"/>
    <col min="4875" max="4875" width="2.28515625" style="9" customWidth="1"/>
    <col min="4876" max="4876" width="12.5703125" style="9" bestFit="1" customWidth="1"/>
    <col min="4877" max="4877" width="121.42578125" style="9" customWidth="1"/>
    <col min="4878" max="4879" width="24" style="9" customWidth="1"/>
    <col min="4880" max="4880" width="5.7109375" style="9" customWidth="1"/>
    <col min="4881" max="5126" width="11.42578125" style="9"/>
    <col min="5127" max="5127" width="5.7109375" style="9" customWidth="1"/>
    <col min="5128" max="5128" width="6.28515625" style="9" customWidth="1"/>
    <col min="5129" max="5129" width="26.5703125" style="9" customWidth="1"/>
    <col min="5130" max="5130" width="13.42578125" style="9" customWidth="1"/>
    <col min="5131" max="5131" width="2.28515625" style="9" customWidth="1"/>
    <col min="5132" max="5132" width="12.5703125" style="9" bestFit="1" customWidth="1"/>
    <col min="5133" max="5133" width="121.42578125" style="9" customWidth="1"/>
    <col min="5134" max="5135" width="24" style="9" customWidth="1"/>
    <col min="5136" max="5136" width="5.7109375" style="9" customWidth="1"/>
    <col min="5137" max="5382" width="11.42578125" style="9"/>
    <col min="5383" max="5383" width="5.7109375" style="9" customWidth="1"/>
    <col min="5384" max="5384" width="6.28515625" style="9" customWidth="1"/>
    <col min="5385" max="5385" width="26.5703125" style="9" customWidth="1"/>
    <col min="5386" max="5386" width="13.42578125" style="9" customWidth="1"/>
    <col min="5387" max="5387" width="2.28515625" style="9" customWidth="1"/>
    <col min="5388" max="5388" width="12.5703125" style="9" bestFit="1" customWidth="1"/>
    <col min="5389" max="5389" width="121.42578125" style="9" customWidth="1"/>
    <col min="5390" max="5391" width="24" style="9" customWidth="1"/>
    <col min="5392" max="5392" width="5.7109375" style="9" customWidth="1"/>
    <col min="5393" max="5638" width="11.42578125" style="9"/>
    <col min="5639" max="5639" width="5.7109375" style="9" customWidth="1"/>
    <col min="5640" max="5640" width="6.28515625" style="9" customWidth="1"/>
    <col min="5641" max="5641" width="26.5703125" style="9" customWidth="1"/>
    <col min="5642" max="5642" width="13.42578125" style="9" customWidth="1"/>
    <col min="5643" max="5643" width="2.28515625" style="9" customWidth="1"/>
    <col min="5644" max="5644" width="12.5703125" style="9" bestFit="1" customWidth="1"/>
    <col min="5645" max="5645" width="121.42578125" style="9" customWidth="1"/>
    <col min="5646" max="5647" width="24" style="9" customWidth="1"/>
    <col min="5648" max="5648" width="5.7109375" style="9" customWidth="1"/>
    <col min="5649" max="5894" width="11.42578125" style="9"/>
    <col min="5895" max="5895" width="5.7109375" style="9" customWidth="1"/>
    <col min="5896" max="5896" width="6.28515625" style="9" customWidth="1"/>
    <col min="5897" max="5897" width="26.5703125" style="9" customWidth="1"/>
    <col min="5898" max="5898" width="13.42578125" style="9" customWidth="1"/>
    <col min="5899" max="5899" width="2.28515625" style="9" customWidth="1"/>
    <col min="5900" max="5900" width="12.5703125" style="9" bestFit="1" customWidth="1"/>
    <col min="5901" max="5901" width="121.42578125" style="9" customWidth="1"/>
    <col min="5902" max="5903" width="24" style="9" customWidth="1"/>
    <col min="5904" max="5904" width="5.7109375" style="9" customWidth="1"/>
    <col min="5905" max="6150" width="11.42578125" style="9"/>
    <col min="6151" max="6151" width="5.7109375" style="9" customWidth="1"/>
    <col min="6152" max="6152" width="6.28515625" style="9" customWidth="1"/>
    <col min="6153" max="6153" width="26.5703125" style="9" customWidth="1"/>
    <col min="6154" max="6154" width="13.42578125" style="9" customWidth="1"/>
    <col min="6155" max="6155" width="2.28515625" style="9" customWidth="1"/>
    <col min="6156" max="6156" width="12.5703125" style="9" bestFit="1" customWidth="1"/>
    <col min="6157" max="6157" width="121.42578125" style="9" customWidth="1"/>
    <col min="6158" max="6159" width="24" style="9" customWidth="1"/>
    <col min="6160" max="6160" width="5.7109375" style="9" customWidth="1"/>
    <col min="6161" max="6406" width="11.42578125" style="9"/>
    <col min="6407" max="6407" width="5.7109375" style="9" customWidth="1"/>
    <col min="6408" max="6408" width="6.28515625" style="9" customWidth="1"/>
    <col min="6409" max="6409" width="26.5703125" style="9" customWidth="1"/>
    <col min="6410" max="6410" width="13.42578125" style="9" customWidth="1"/>
    <col min="6411" max="6411" width="2.28515625" style="9" customWidth="1"/>
    <col min="6412" max="6412" width="12.5703125" style="9" bestFit="1" customWidth="1"/>
    <col min="6413" max="6413" width="121.42578125" style="9" customWidth="1"/>
    <col min="6414" max="6415" width="24" style="9" customWidth="1"/>
    <col min="6416" max="6416" width="5.7109375" style="9" customWidth="1"/>
    <col min="6417" max="6662" width="11.42578125" style="9"/>
    <col min="6663" max="6663" width="5.7109375" style="9" customWidth="1"/>
    <col min="6664" max="6664" width="6.28515625" style="9" customWidth="1"/>
    <col min="6665" max="6665" width="26.5703125" style="9" customWidth="1"/>
    <col min="6666" max="6666" width="13.42578125" style="9" customWidth="1"/>
    <col min="6667" max="6667" width="2.28515625" style="9" customWidth="1"/>
    <col min="6668" max="6668" width="12.5703125" style="9" bestFit="1" customWidth="1"/>
    <col min="6669" max="6669" width="121.42578125" style="9" customWidth="1"/>
    <col min="6670" max="6671" width="24" style="9" customWidth="1"/>
    <col min="6672" max="6672" width="5.7109375" style="9" customWidth="1"/>
    <col min="6673" max="6918" width="11.42578125" style="9"/>
    <col min="6919" max="6919" width="5.7109375" style="9" customWidth="1"/>
    <col min="6920" max="6920" width="6.28515625" style="9" customWidth="1"/>
    <col min="6921" max="6921" width="26.5703125" style="9" customWidth="1"/>
    <col min="6922" max="6922" width="13.42578125" style="9" customWidth="1"/>
    <col min="6923" max="6923" width="2.28515625" style="9" customWidth="1"/>
    <col min="6924" max="6924" width="12.5703125" style="9" bestFit="1" customWidth="1"/>
    <col min="6925" max="6925" width="121.42578125" style="9" customWidth="1"/>
    <col min="6926" max="6927" width="24" style="9" customWidth="1"/>
    <col min="6928" max="6928" width="5.7109375" style="9" customWidth="1"/>
    <col min="6929" max="7174" width="11.42578125" style="9"/>
    <col min="7175" max="7175" width="5.7109375" style="9" customWidth="1"/>
    <col min="7176" max="7176" width="6.28515625" style="9" customWidth="1"/>
    <col min="7177" max="7177" width="26.5703125" style="9" customWidth="1"/>
    <col min="7178" max="7178" width="13.42578125" style="9" customWidth="1"/>
    <col min="7179" max="7179" width="2.28515625" style="9" customWidth="1"/>
    <col min="7180" max="7180" width="12.5703125" style="9" bestFit="1" customWidth="1"/>
    <col min="7181" max="7181" width="121.42578125" style="9" customWidth="1"/>
    <col min="7182" max="7183" width="24" style="9" customWidth="1"/>
    <col min="7184" max="7184" width="5.7109375" style="9" customWidth="1"/>
    <col min="7185" max="7430" width="11.42578125" style="9"/>
    <col min="7431" max="7431" width="5.7109375" style="9" customWidth="1"/>
    <col min="7432" max="7432" width="6.28515625" style="9" customWidth="1"/>
    <col min="7433" max="7433" width="26.5703125" style="9" customWidth="1"/>
    <col min="7434" max="7434" width="13.42578125" style="9" customWidth="1"/>
    <col min="7435" max="7435" width="2.28515625" style="9" customWidth="1"/>
    <col min="7436" max="7436" width="12.5703125" style="9" bestFit="1" customWidth="1"/>
    <col min="7437" max="7437" width="121.42578125" style="9" customWidth="1"/>
    <col min="7438" max="7439" width="24" style="9" customWidth="1"/>
    <col min="7440" max="7440" width="5.7109375" style="9" customWidth="1"/>
    <col min="7441" max="7686" width="11.42578125" style="9"/>
    <col min="7687" max="7687" width="5.7109375" style="9" customWidth="1"/>
    <col min="7688" max="7688" width="6.28515625" style="9" customWidth="1"/>
    <col min="7689" max="7689" width="26.5703125" style="9" customWidth="1"/>
    <col min="7690" max="7690" width="13.42578125" style="9" customWidth="1"/>
    <col min="7691" max="7691" width="2.28515625" style="9" customWidth="1"/>
    <col min="7692" max="7692" width="12.5703125" style="9" bestFit="1" customWidth="1"/>
    <col min="7693" max="7693" width="121.42578125" style="9" customWidth="1"/>
    <col min="7694" max="7695" width="24" style="9" customWidth="1"/>
    <col min="7696" max="7696" width="5.7109375" style="9" customWidth="1"/>
    <col min="7697" max="7942" width="11.42578125" style="9"/>
    <col min="7943" max="7943" width="5.7109375" style="9" customWidth="1"/>
    <col min="7944" max="7944" width="6.28515625" style="9" customWidth="1"/>
    <col min="7945" max="7945" width="26.5703125" style="9" customWidth="1"/>
    <col min="7946" max="7946" width="13.42578125" style="9" customWidth="1"/>
    <col min="7947" max="7947" width="2.28515625" style="9" customWidth="1"/>
    <col min="7948" max="7948" width="12.5703125" style="9" bestFit="1" customWidth="1"/>
    <col min="7949" max="7949" width="121.42578125" style="9" customWidth="1"/>
    <col min="7950" max="7951" width="24" style="9" customWidth="1"/>
    <col min="7952" max="7952" width="5.7109375" style="9" customWidth="1"/>
    <col min="7953" max="8198" width="11.42578125" style="9"/>
    <col min="8199" max="8199" width="5.7109375" style="9" customWidth="1"/>
    <col min="8200" max="8200" width="6.28515625" style="9" customWidth="1"/>
    <col min="8201" max="8201" width="26.5703125" style="9" customWidth="1"/>
    <col min="8202" max="8202" width="13.42578125" style="9" customWidth="1"/>
    <col min="8203" max="8203" width="2.28515625" style="9" customWidth="1"/>
    <col min="8204" max="8204" width="12.5703125" style="9" bestFit="1" customWidth="1"/>
    <col min="8205" max="8205" width="121.42578125" style="9" customWidth="1"/>
    <col min="8206" max="8207" width="24" style="9" customWidth="1"/>
    <col min="8208" max="8208" width="5.7109375" style="9" customWidth="1"/>
    <col min="8209" max="8454" width="11.42578125" style="9"/>
    <col min="8455" max="8455" width="5.7109375" style="9" customWidth="1"/>
    <col min="8456" max="8456" width="6.28515625" style="9" customWidth="1"/>
    <col min="8457" max="8457" width="26.5703125" style="9" customWidth="1"/>
    <col min="8458" max="8458" width="13.42578125" style="9" customWidth="1"/>
    <col min="8459" max="8459" width="2.28515625" style="9" customWidth="1"/>
    <col min="8460" max="8460" width="12.5703125" style="9" bestFit="1" customWidth="1"/>
    <col min="8461" max="8461" width="121.42578125" style="9" customWidth="1"/>
    <col min="8462" max="8463" width="24" style="9" customWidth="1"/>
    <col min="8464" max="8464" width="5.7109375" style="9" customWidth="1"/>
    <col min="8465" max="8710" width="11.42578125" style="9"/>
    <col min="8711" max="8711" width="5.7109375" style="9" customWidth="1"/>
    <col min="8712" max="8712" width="6.28515625" style="9" customWidth="1"/>
    <col min="8713" max="8713" width="26.5703125" style="9" customWidth="1"/>
    <col min="8714" max="8714" width="13.42578125" style="9" customWidth="1"/>
    <col min="8715" max="8715" width="2.28515625" style="9" customWidth="1"/>
    <col min="8716" max="8716" width="12.5703125" style="9" bestFit="1" customWidth="1"/>
    <col min="8717" max="8717" width="121.42578125" style="9" customWidth="1"/>
    <col min="8718" max="8719" width="24" style="9" customWidth="1"/>
    <col min="8720" max="8720" width="5.7109375" style="9" customWidth="1"/>
    <col min="8721" max="8966" width="11.42578125" style="9"/>
    <col min="8967" max="8967" width="5.7109375" style="9" customWidth="1"/>
    <col min="8968" max="8968" width="6.28515625" style="9" customWidth="1"/>
    <col min="8969" max="8969" width="26.5703125" style="9" customWidth="1"/>
    <col min="8970" max="8970" width="13.42578125" style="9" customWidth="1"/>
    <col min="8971" max="8971" width="2.28515625" style="9" customWidth="1"/>
    <col min="8972" max="8972" width="12.5703125" style="9" bestFit="1" customWidth="1"/>
    <col min="8973" max="8973" width="121.42578125" style="9" customWidth="1"/>
    <col min="8974" max="8975" width="24" style="9" customWidth="1"/>
    <col min="8976" max="8976" width="5.7109375" style="9" customWidth="1"/>
    <col min="8977" max="9222" width="11.42578125" style="9"/>
    <col min="9223" max="9223" width="5.7109375" style="9" customWidth="1"/>
    <col min="9224" max="9224" width="6.28515625" style="9" customWidth="1"/>
    <col min="9225" max="9225" width="26.5703125" style="9" customWidth="1"/>
    <col min="9226" max="9226" width="13.42578125" style="9" customWidth="1"/>
    <col min="9227" max="9227" width="2.28515625" style="9" customWidth="1"/>
    <col min="9228" max="9228" width="12.5703125" style="9" bestFit="1" customWidth="1"/>
    <col min="9229" max="9229" width="121.42578125" style="9" customWidth="1"/>
    <col min="9230" max="9231" width="24" style="9" customWidth="1"/>
    <col min="9232" max="9232" width="5.7109375" style="9" customWidth="1"/>
    <col min="9233" max="9478" width="11.42578125" style="9"/>
    <col min="9479" max="9479" width="5.7109375" style="9" customWidth="1"/>
    <col min="9480" max="9480" width="6.28515625" style="9" customWidth="1"/>
    <col min="9481" max="9481" width="26.5703125" style="9" customWidth="1"/>
    <col min="9482" max="9482" width="13.42578125" style="9" customWidth="1"/>
    <col min="9483" max="9483" width="2.28515625" style="9" customWidth="1"/>
    <col min="9484" max="9484" width="12.5703125" style="9" bestFit="1" customWidth="1"/>
    <col min="9485" max="9485" width="121.42578125" style="9" customWidth="1"/>
    <col min="9486" max="9487" width="24" style="9" customWidth="1"/>
    <col min="9488" max="9488" width="5.7109375" style="9" customWidth="1"/>
    <col min="9489" max="9734" width="11.42578125" style="9"/>
    <col min="9735" max="9735" width="5.7109375" style="9" customWidth="1"/>
    <col min="9736" max="9736" width="6.28515625" style="9" customWidth="1"/>
    <col min="9737" max="9737" width="26.5703125" style="9" customWidth="1"/>
    <col min="9738" max="9738" width="13.42578125" style="9" customWidth="1"/>
    <col min="9739" max="9739" width="2.28515625" style="9" customWidth="1"/>
    <col min="9740" max="9740" width="12.5703125" style="9" bestFit="1" customWidth="1"/>
    <col min="9741" max="9741" width="121.42578125" style="9" customWidth="1"/>
    <col min="9742" max="9743" width="24" style="9" customWidth="1"/>
    <col min="9744" max="9744" width="5.7109375" style="9" customWidth="1"/>
    <col min="9745" max="9990" width="11.42578125" style="9"/>
    <col min="9991" max="9991" width="5.7109375" style="9" customWidth="1"/>
    <col min="9992" max="9992" width="6.28515625" style="9" customWidth="1"/>
    <col min="9993" max="9993" width="26.5703125" style="9" customWidth="1"/>
    <col min="9994" max="9994" width="13.42578125" style="9" customWidth="1"/>
    <col min="9995" max="9995" width="2.28515625" style="9" customWidth="1"/>
    <col min="9996" max="9996" width="12.5703125" style="9" bestFit="1" customWidth="1"/>
    <col min="9997" max="9997" width="121.42578125" style="9" customWidth="1"/>
    <col min="9998" max="9999" width="24" style="9" customWidth="1"/>
    <col min="10000" max="10000" width="5.7109375" style="9" customWidth="1"/>
    <col min="10001" max="10246" width="11.42578125" style="9"/>
    <col min="10247" max="10247" width="5.7109375" style="9" customWidth="1"/>
    <col min="10248" max="10248" width="6.28515625" style="9" customWidth="1"/>
    <col min="10249" max="10249" width="26.5703125" style="9" customWidth="1"/>
    <col min="10250" max="10250" width="13.42578125" style="9" customWidth="1"/>
    <col min="10251" max="10251" width="2.28515625" style="9" customWidth="1"/>
    <col min="10252" max="10252" width="12.5703125" style="9" bestFit="1" customWidth="1"/>
    <col min="10253" max="10253" width="121.42578125" style="9" customWidth="1"/>
    <col min="10254" max="10255" width="24" style="9" customWidth="1"/>
    <col min="10256" max="10256" width="5.7109375" style="9" customWidth="1"/>
    <col min="10257" max="10502" width="11.42578125" style="9"/>
    <col min="10503" max="10503" width="5.7109375" style="9" customWidth="1"/>
    <col min="10504" max="10504" width="6.28515625" style="9" customWidth="1"/>
    <col min="10505" max="10505" width="26.5703125" style="9" customWidth="1"/>
    <col min="10506" max="10506" width="13.42578125" style="9" customWidth="1"/>
    <col min="10507" max="10507" width="2.28515625" style="9" customWidth="1"/>
    <col min="10508" max="10508" width="12.5703125" style="9" bestFit="1" customWidth="1"/>
    <col min="10509" max="10509" width="121.42578125" style="9" customWidth="1"/>
    <col min="10510" max="10511" width="24" style="9" customWidth="1"/>
    <col min="10512" max="10512" width="5.7109375" style="9" customWidth="1"/>
    <col min="10513" max="10758" width="11.42578125" style="9"/>
    <col min="10759" max="10759" width="5.7109375" style="9" customWidth="1"/>
    <col min="10760" max="10760" width="6.28515625" style="9" customWidth="1"/>
    <col min="10761" max="10761" width="26.5703125" style="9" customWidth="1"/>
    <col min="10762" max="10762" width="13.42578125" style="9" customWidth="1"/>
    <col min="10763" max="10763" width="2.28515625" style="9" customWidth="1"/>
    <col min="10764" max="10764" width="12.5703125" style="9" bestFit="1" customWidth="1"/>
    <col min="10765" max="10765" width="121.42578125" style="9" customWidth="1"/>
    <col min="10766" max="10767" width="24" style="9" customWidth="1"/>
    <col min="10768" max="10768" width="5.7109375" style="9" customWidth="1"/>
    <col min="10769" max="11014" width="11.42578125" style="9"/>
    <col min="11015" max="11015" width="5.7109375" style="9" customWidth="1"/>
    <col min="11016" max="11016" width="6.28515625" style="9" customWidth="1"/>
    <col min="11017" max="11017" width="26.5703125" style="9" customWidth="1"/>
    <col min="11018" max="11018" width="13.42578125" style="9" customWidth="1"/>
    <col min="11019" max="11019" width="2.28515625" style="9" customWidth="1"/>
    <col min="11020" max="11020" width="12.5703125" style="9" bestFit="1" customWidth="1"/>
    <col min="11021" max="11021" width="121.42578125" style="9" customWidth="1"/>
    <col min="11022" max="11023" width="24" style="9" customWidth="1"/>
    <col min="11024" max="11024" width="5.7109375" style="9" customWidth="1"/>
    <col min="11025" max="11270" width="11.42578125" style="9"/>
    <col min="11271" max="11271" width="5.7109375" style="9" customWidth="1"/>
    <col min="11272" max="11272" width="6.28515625" style="9" customWidth="1"/>
    <col min="11273" max="11273" width="26.5703125" style="9" customWidth="1"/>
    <col min="11274" max="11274" width="13.42578125" style="9" customWidth="1"/>
    <col min="11275" max="11275" width="2.28515625" style="9" customWidth="1"/>
    <col min="11276" max="11276" width="12.5703125" style="9" bestFit="1" customWidth="1"/>
    <col min="11277" max="11277" width="121.42578125" style="9" customWidth="1"/>
    <col min="11278" max="11279" width="24" style="9" customWidth="1"/>
    <col min="11280" max="11280" width="5.7109375" style="9" customWidth="1"/>
    <col min="11281" max="11526" width="11.42578125" style="9"/>
    <col min="11527" max="11527" width="5.7109375" style="9" customWidth="1"/>
    <col min="11528" max="11528" width="6.28515625" style="9" customWidth="1"/>
    <col min="11529" max="11529" width="26.5703125" style="9" customWidth="1"/>
    <col min="11530" max="11530" width="13.42578125" style="9" customWidth="1"/>
    <col min="11531" max="11531" width="2.28515625" style="9" customWidth="1"/>
    <col min="11532" max="11532" width="12.5703125" style="9" bestFit="1" customWidth="1"/>
    <col min="11533" max="11533" width="121.42578125" style="9" customWidth="1"/>
    <col min="11534" max="11535" width="24" style="9" customWidth="1"/>
    <col min="11536" max="11536" width="5.7109375" style="9" customWidth="1"/>
    <col min="11537" max="11782" width="11.42578125" style="9"/>
    <col min="11783" max="11783" width="5.7109375" style="9" customWidth="1"/>
    <col min="11784" max="11784" width="6.28515625" style="9" customWidth="1"/>
    <col min="11785" max="11785" width="26.5703125" style="9" customWidth="1"/>
    <col min="11786" max="11786" width="13.42578125" style="9" customWidth="1"/>
    <col min="11787" max="11787" width="2.28515625" style="9" customWidth="1"/>
    <col min="11788" max="11788" width="12.5703125" style="9" bestFit="1" customWidth="1"/>
    <col min="11789" max="11789" width="121.42578125" style="9" customWidth="1"/>
    <col min="11790" max="11791" width="24" style="9" customWidth="1"/>
    <col min="11792" max="11792" width="5.7109375" style="9" customWidth="1"/>
    <col min="11793" max="12038" width="11.42578125" style="9"/>
    <col min="12039" max="12039" width="5.7109375" style="9" customWidth="1"/>
    <col min="12040" max="12040" width="6.28515625" style="9" customWidth="1"/>
    <col min="12041" max="12041" width="26.5703125" style="9" customWidth="1"/>
    <col min="12042" max="12042" width="13.42578125" style="9" customWidth="1"/>
    <col min="12043" max="12043" width="2.28515625" style="9" customWidth="1"/>
    <col min="12044" max="12044" width="12.5703125" style="9" bestFit="1" customWidth="1"/>
    <col min="12045" max="12045" width="121.42578125" style="9" customWidth="1"/>
    <col min="12046" max="12047" width="24" style="9" customWidth="1"/>
    <col min="12048" max="12048" width="5.7109375" style="9" customWidth="1"/>
    <col min="12049" max="12294" width="11.42578125" style="9"/>
    <col min="12295" max="12295" width="5.7109375" style="9" customWidth="1"/>
    <col min="12296" max="12296" width="6.28515625" style="9" customWidth="1"/>
    <col min="12297" max="12297" width="26.5703125" style="9" customWidth="1"/>
    <col min="12298" max="12298" width="13.42578125" style="9" customWidth="1"/>
    <col min="12299" max="12299" width="2.28515625" style="9" customWidth="1"/>
    <col min="12300" max="12300" width="12.5703125" style="9" bestFit="1" customWidth="1"/>
    <col min="12301" max="12301" width="121.42578125" style="9" customWidth="1"/>
    <col min="12302" max="12303" width="24" style="9" customWidth="1"/>
    <col min="12304" max="12304" width="5.7109375" style="9" customWidth="1"/>
    <col min="12305" max="12550" width="11.42578125" style="9"/>
    <col min="12551" max="12551" width="5.7109375" style="9" customWidth="1"/>
    <col min="12552" max="12552" width="6.28515625" style="9" customWidth="1"/>
    <col min="12553" max="12553" width="26.5703125" style="9" customWidth="1"/>
    <col min="12554" max="12554" width="13.42578125" style="9" customWidth="1"/>
    <col min="12555" max="12555" width="2.28515625" style="9" customWidth="1"/>
    <col min="12556" max="12556" width="12.5703125" style="9" bestFit="1" customWidth="1"/>
    <col min="12557" max="12557" width="121.42578125" style="9" customWidth="1"/>
    <col min="12558" max="12559" width="24" style="9" customWidth="1"/>
    <col min="12560" max="12560" width="5.7109375" style="9" customWidth="1"/>
    <col min="12561" max="12806" width="11.42578125" style="9"/>
    <col min="12807" max="12807" width="5.7109375" style="9" customWidth="1"/>
    <col min="12808" max="12808" width="6.28515625" style="9" customWidth="1"/>
    <col min="12809" max="12809" width="26.5703125" style="9" customWidth="1"/>
    <col min="12810" max="12810" width="13.42578125" style="9" customWidth="1"/>
    <col min="12811" max="12811" width="2.28515625" style="9" customWidth="1"/>
    <col min="12812" max="12812" width="12.5703125" style="9" bestFit="1" customWidth="1"/>
    <col min="12813" max="12813" width="121.42578125" style="9" customWidth="1"/>
    <col min="12814" max="12815" width="24" style="9" customWidth="1"/>
    <col min="12816" max="12816" width="5.7109375" style="9" customWidth="1"/>
    <col min="12817" max="13062" width="11.42578125" style="9"/>
    <col min="13063" max="13063" width="5.7109375" style="9" customWidth="1"/>
    <col min="13064" max="13064" width="6.28515625" style="9" customWidth="1"/>
    <col min="13065" max="13065" width="26.5703125" style="9" customWidth="1"/>
    <col min="13066" max="13066" width="13.42578125" style="9" customWidth="1"/>
    <col min="13067" max="13067" width="2.28515625" style="9" customWidth="1"/>
    <col min="13068" max="13068" width="12.5703125" style="9" bestFit="1" customWidth="1"/>
    <col min="13069" max="13069" width="121.42578125" style="9" customWidth="1"/>
    <col min="13070" max="13071" width="24" style="9" customWidth="1"/>
    <col min="13072" max="13072" width="5.7109375" style="9" customWidth="1"/>
    <col min="13073" max="13318" width="11.42578125" style="9"/>
    <col min="13319" max="13319" width="5.7109375" style="9" customWidth="1"/>
    <col min="13320" max="13320" width="6.28515625" style="9" customWidth="1"/>
    <col min="13321" max="13321" width="26.5703125" style="9" customWidth="1"/>
    <col min="13322" max="13322" width="13.42578125" style="9" customWidth="1"/>
    <col min="13323" max="13323" width="2.28515625" style="9" customWidth="1"/>
    <col min="13324" max="13324" width="12.5703125" style="9" bestFit="1" customWidth="1"/>
    <col min="13325" max="13325" width="121.42578125" style="9" customWidth="1"/>
    <col min="13326" max="13327" width="24" style="9" customWidth="1"/>
    <col min="13328" max="13328" width="5.7109375" style="9" customWidth="1"/>
    <col min="13329" max="13574" width="11.42578125" style="9"/>
    <col min="13575" max="13575" width="5.7109375" style="9" customWidth="1"/>
    <col min="13576" max="13576" width="6.28515625" style="9" customWidth="1"/>
    <col min="13577" max="13577" width="26.5703125" style="9" customWidth="1"/>
    <col min="13578" max="13578" width="13.42578125" style="9" customWidth="1"/>
    <col min="13579" max="13579" width="2.28515625" style="9" customWidth="1"/>
    <col min="13580" max="13580" width="12.5703125" style="9" bestFit="1" customWidth="1"/>
    <col min="13581" max="13581" width="121.42578125" style="9" customWidth="1"/>
    <col min="13582" max="13583" width="24" style="9" customWidth="1"/>
    <col min="13584" max="13584" width="5.7109375" style="9" customWidth="1"/>
    <col min="13585" max="13830" width="11.42578125" style="9"/>
    <col min="13831" max="13831" width="5.7109375" style="9" customWidth="1"/>
    <col min="13832" max="13832" width="6.28515625" style="9" customWidth="1"/>
    <col min="13833" max="13833" width="26.5703125" style="9" customWidth="1"/>
    <col min="13834" max="13834" width="13.42578125" style="9" customWidth="1"/>
    <col min="13835" max="13835" width="2.28515625" style="9" customWidth="1"/>
    <col min="13836" max="13836" width="12.5703125" style="9" bestFit="1" customWidth="1"/>
    <col min="13837" max="13837" width="121.42578125" style="9" customWidth="1"/>
    <col min="13838" max="13839" width="24" style="9" customWidth="1"/>
    <col min="13840" max="13840" width="5.7109375" style="9" customWidth="1"/>
    <col min="13841" max="14086" width="11.42578125" style="9"/>
    <col min="14087" max="14087" width="5.7109375" style="9" customWidth="1"/>
    <col min="14088" max="14088" width="6.28515625" style="9" customWidth="1"/>
    <col min="14089" max="14089" width="26.5703125" style="9" customWidth="1"/>
    <col min="14090" max="14090" width="13.42578125" style="9" customWidth="1"/>
    <col min="14091" max="14091" width="2.28515625" style="9" customWidth="1"/>
    <col min="14092" max="14092" width="12.5703125" style="9" bestFit="1" customWidth="1"/>
    <col min="14093" max="14093" width="121.42578125" style="9" customWidth="1"/>
    <col min="14094" max="14095" width="24" style="9" customWidth="1"/>
    <col min="14096" max="14096" width="5.7109375" style="9" customWidth="1"/>
    <col min="14097" max="14342" width="11.42578125" style="9"/>
    <col min="14343" max="14343" width="5.7109375" style="9" customWidth="1"/>
    <col min="14344" max="14344" width="6.28515625" style="9" customWidth="1"/>
    <col min="14345" max="14345" width="26.5703125" style="9" customWidth="1"/>
    <col min="14346" max="14346" width="13.42578125" style="9" customWidth="1"/>
    <col min="14347" max="14347" width="2.28515625" style="9" customWidth="1"/>
    <col min="14348" max="14348" width="12.5703125" style="9" bestFit="1" customWidth="1"/>
    <col min="14349" max="14349" width="121.42578125" style="9" customWidth="1"/>
    <col min="14350" max="14351" width="24" style="9" customWidth="1"/>
    <col min="14352" max="14352" width="5.7109375" style="9" customWidth="1"/>
    <col min="14353" max="14598" width="11.42578125" style="9"/>
    <col min="14599" max="14599" width="5.7109375" style="9" customWidth="1"/>
    <col min="14600" max="14600" width="6.28515625" style="9" customWidth="1"/>
    <col min="14601" max="14601" width="26.5703125" style="9" customWidth="1"/>
    <col min="14602" max="14602" width="13.42578125" style="9" customWidth="1"/>
    <col min="14603" max="14603" width="2.28515625" style="9" customWidth="1"/>
    <col min="14604" max="14604" width="12.5703125" style="9" bestFit="1" customWidth="1"/>
    <col min="14605" max="14605" width="121.42578125" style="9" customWidth="1"/>
    <col min="14606" max="14607" width="24" style="9" customWidth="1"/>
    <col min="14608" max="14608" width="5.7109375" style="9" customWidth="1"/>
    <col min="14609" max="14854" width="11.42578125" style="9"/>
    <col min="14855" max="14855" width="5.7109375" style="9" customWidth="1"/>
    <col min="14856" max="14856" width="6.28515625" style="9" customWidth="1"/>
    <col min="14857" max="14857" width="26.5703125" style="9" customWidth="1"/>
    <col min="14858" max="14858" width="13.42578125" style="9" customWidth="1"/>
    <col min="14859" max="14859" width="2.28515625" style="9" customWidth="1"/>
    <col min="14860" max="14860" width="12.5703125" style="9" bestFit="1" customWidth="1"/>
    <col min="14861" max="14861" width="121.42578125" style="9" customWidth="1"/>
    <col min="14862" max="14863" width="24" style="9" customWidth="1"/>
    <col min="14864" max="14864" width="5.7109375" style="9" customWidth="1"/>
    <col min="14865" max="15110" width="11.42578125" style="9"/>
    <col min="15111" max="15111" width="5.7109375" style="9" customWidth="1"/>
    <col min="15112" max="15112" width="6.28515625" style="9" customWidth="1"/>
    <col min="15113" max="15113" width="26.5703125" style="9" customWidth="1"/>
    <col min="15114" max="15114" width="13.42578125" style="9" customWidth="1"/>
    <col min="15115" max="15115" width="2.28515625" style="9" customWidth="1"/>
    <col min="15116" max="15116" width="12.5703125" style="9" bestFit="1" customWidth="1"/>
    <col min="15117" max="15117" width="121.42578125" style="9" customWidth="1"/>
    <col min="15118" max="15119" width="24" style="9" customWidth="1"/>
    <col min="15120" max="15120" width="5.7109375" style="9" customWidth="1"/>
    <col min="15121" max="15366" width="11.42578125" style="9"/>
    <col min="15367" max="15367" width="5.7109375" style="9" customWidth="1"/>
    <col min="15368" max="15368" width="6.28515625" style="9" customWidth="1"/>
    <col min="15369" max="15369" width="26.5703125" style="9" customWidth="1"/>
    <col min="15370" max="15370" width="13.42578125" style="9" customWidth="1"/>
    <col min="15371" max="15371" width="2.28515625" style="9" customWidth="1"/>
    <col min="15372" max="15372" width="12.5703125" style="9" bestFit="1" customWidth="1"/>
    <col min="15373" max="15373" width="121.42578125" style="9" customWidth="1"/>
    <col min="15374" max="15375" width="24" style="9" customWidth="1"/>
    <col min="15376" max="15376" width="5.7109375" style="9" customWidth="1"/>
    <col min="15377" max="15622" width="11.42578125" style="9"/>
    <col min="15623" max="15623" width="5.7109375" style="9" customWidth="1"/>
    <col min="15624" max="15624" width="6.28515625" style="9" customWidth="1"/>
    <col min="15625" max="15625" width="26.5703125" style="9" customWidth="1"/>
    <col min="15626" max="15626" width="13.42578125" style="9" customWidth="1"/>
    <col min="15627" max="15627" width="2.28515625" style="9" customWidth="1"/>
    <col min="15628" max="15628" width="12.5703125" style="9" bestFit="1" customWidth="1"/>
    <col min="15629" max="15629" width="121.42578125" style="9" customWidth="1"/>
    <col min="15630" max="15631" width="24" style="9" customWidth="1"/>
    <col min="15632" max="15632" width="5.7109375" style="9" customWidth="1"/>
    <col min="15633" max="15878" width="11.42578125" style="9"/>
    <col min="15879" max="15879" width="5.7109375" style="9" customWidth="1"/>
    <col min="15880" max="15880" width="6.28515625" style="9" customWidth="1"/>
    <col min="15881" max="15881" width="26.5703125" style="9" customWidth="1"/>
    <col min="15882" max="15882" width="13.42578125" style="9" customWidth="1"/>
    <col min="15883" max="15883" width="2.28515625" style="9" customWidth="1"/>
    <col min="15884" max="15884" width="12.5703125" style="9" bestFit="1" customWidth="1"/>
    <col min="15885" max="15885" width="121.42578125" style="9" customWidth="1"/>
    <col min="15886" max="15887" width="24" style="9" customWidth="1"/>
    <col min="15888" max="15888" width="5.7109375" style="9" customWidth="1"/>
    <col min="15889" max="16134" width="11.42578125" style="9"/>
    <col min="16135" max="16135" width="5.7109375" style="9" customWidth="1"/>
    <col min="16136" max="16136" width="6.28515625" style="9" customWidth="1"/>
    <col min="16137" max="16137" width="26.5703125" style="9" customWidth="1"/>
    <col min="16138" max="16138" width="13.42578125" style="9" customWidth="1"/>
    <col min="16139" max="16139" width="2.28515625" style="9" customWidth="1"/>
    <col min="16140" max="16140" width="12.5703125" style="9" bestFit="1" customWidth="1"/>
    <col min="16141" max="16141" width="121.42578125" style="9" customWidth="1"/>
    <col min="16142" max="16143" width="24" style="9" customWidth="1"/>
    <col min="16144" max="16144" width="5.7109375" style="9" customWidth="1"/>
    <col min="16145" max="16384" width="11.42578125" style="9"/>
  </cols>
  <sheetData>
    <row r="1" spans="1:16" x14ac:dyDescent="0.25">
      <c r="A1" s="14"/>
      <c r="B1" s="14"/>
      <c r="C1" s="14"/>
      <c r="D1" s="14"/>
      <c r="E1" s="15"/>
      <c r="F1" s="94"/>
      <c r="G1" s="22"/>
      <c r="H1" s="22"/>
      <c r="I1" s="22"/>
      <c r="J1" s="22"/>
      <c r="K1" s="22"/>
      <c r="L1" s="22"/>
      <c r="M1" s="22"/>
      <c r="N1" s="22"/>
      <c r="O1" s="22"/>
      <c r="P1" s="14"/>
    </row>
    <row r="2" spans="1:16" ht="20.100000000000001" customHeight="1" thickBot="1" x14ac:dyDescent="0.3">
      <c r="A2" s="13"/>
      <c r="B2" s="14"/>
      <c r="C2" s="14"/>
      <c r="D2" s="14"/>
      <c r="E2" s="15"/>
      <c r="F2" s="94"/>
      <c r="G2" s="22"/>
      <c r="H2" s="22"/>
      <c r="I2" s="22"/>
      <c r="J2" s="22"/>
      <c r="K2" s="22"/>
      <c r="L2" s="22"/>
      <c r="M2" s="22"/>
      <c r="N2" s="22"/>
      <c r="O2" s="22"/>
      <c r="P2" s="14"/>
    </row>
    <row r="3" spans="1:16" s="12" customFormat="1" ht="170.25" customHeight="1" thickBot="1" x14ac:dyDescent="0.3">
      <c r="A3" s="10"/>
      <c r="B3" s="287" t="s">
        <v>91</v>
      </c>
      <c r="C3" s="288"/>
      <c r="D3" s="288"/>
      <c r="E3" s="288"/>
      <c r="F3" s="288"/>
      <c r="G3" s="288"/>
      <c r="H3" s="288"/>
      <c r="I3" s="288"/>
      <c r="J3" s="288"/>
      <c r="K3" s="288"/>
      <c r="L3" s="288"/>
      <c r="M3" s="288"/>
      <c r="N3" s="288"/>
      <c r="O3" s="289"/>
    </row>
    <row r="4" spans="1:16" x14ac:dyDescent="0.25">
      <c r="A4" s="13"/>
      <c r="B4" s="14"/>
      <c r="C4" s="14"/>
      <c r="D4" s="14"/>
      <c r="E4" s="15"/>
      <c r="F4" s="16"/>
      <c r="G4" s="17"/>
      <c r="H4" s="17"/>
      <c r="I4" s="17"/>
      <c r="J4" s="17"/>
      <c r="K4" s="17"/>
      <c r="L4" s="17"/>
      <c r="M4" s="17"/>
      <c r="N4" s="17"/>
      <c r="O4" s="17"/>
      <c r="P4" s="14"/>
    </row>
    <row r="5" spans="1:16" ht="33" x14ac:dyDescent="0.25">
      <c r="A5" s="13"/>
      <c r="B5" s="339" t="s">
        <v>107</v>
      </c>
      <c r="C5" s="339"/>
      <c r="D5" s="339"/>
      <c r="E5" s="339"/>
      <c r="F5" s="339"/>
      <c r="G5" s="339"/>
      <c r="H5" s="339"/>
      <c r="I5" s="339"/>
      <c r="J5" s="339"/>
      <c r="K5" s="339"/>
      <c r="L5" s="339"/>
      <c r="M5" s="339"/>
      <c r="N5" s="339"/>
      <c r="O5" s="339"/>
      <c r="P5" s="14"/>
    </row>
    <row r="6" spans="1:16" ht="16.5" thickBot="1" x14ac:dyDescent="0.3">
      <c r="A6" s="13"/>
      <c r="B6" s="14"/>
      <c r="C6" s="14"/>
      <c r="D6" s="14"/>
      <c r="E6" s="15"/>
      <c r="F6" s="21"/>
      <c r="G6" s="22"/>
      <c r="H6" s="22"/>
      <c r="I6" s="22"/>
      <c r="J6" s="22"/>
      <c r="K6" s="22"/>
      <c r="L6" s="22"/>
      <c r="M6" s="22"/>
      <c r="N6" s="22"/>
      <c r="O6" s="22"/>
      <c r="P6" s="14"/>
    </row>
    <row r="7" spans="1:16" ht="20.25" customHeight="1" x14ac:dyDescent="0.25">
      <c r="A7" s="13"/>
      <c r="B7" s="14"/>
      <c r="C7" s="25"/>
      <c r="D7" s="25"/>
      <c r="E7" s="26"/>
      <c r="F7" s="27"/>
      <c r="G7" s="349" t="s">
        <v>23</v>
      </c>
      <c r="H7" s="350"/>
      <c r="I7" s="350"/>
      <c r="J7" s="350"/>
      <c r="K7" s="350"/>
      <c r="L7" s="350"/>
      <c r="M7" s="350"/>
      <c r="N7" s="350"/>
      <c r="O7" s="351"/>
      <c r="P7" s="14"/>
    </row>
    <row r="8" spans="1:16" ht="60" customHeight="1" thickBot="1" x14ac:dyDescent="0.3">
      <c r="A8" s="14"/>
      <c r="B8" s="14"/>
      <c r="C8" s="25"/>
      <c r="D8" s="25"/>
      <c r="E8" s="29"/>
      <c r="F8" s="29"/>
      <c r="G8" s="309" t="s">
        <v>95</v>
      </c>
      <c r="H8" s="310"/>
      <c r="I8" s="310"/>
      <c r="J8" s="341" t="s">
        <v>98</v>
      </c>
      <c r="K8" s="342"/>
      <c r="L8" s="344"/>
      <c r="M8" s="309" t="s">
        <v>24</v>
      </c>
      <c r="N8" s="310"/>
      <c r="O8" s="310"/>
      <c r="P8" s="98"/>
    </row>
    <row r="9" spans="1:16" ht="38.25" customHeight="1" thickBot="1" x14ac:dyDescent="0.3">
      <c r="C9" s="25"/>
      <c r="D9" s="25"/>
      <c r="E9" s="206" t="s">
        <v>45</v>
      </c>
      <c r="F9" s="207" t="s">
        <v>46</v>
      </c>
      <c r="G9" s="135" t="s">
        <v>34</v>
      </c>
      <c r="H9" s="136" t="s">
        <v>35</v>
      </c>
      <c r="I9" s="138" t="s">
        <v>38</v>
      </c>
      <c r="J9" s="135" t="s">
        <v>34</v>
      </c>
      <c r="K9" s="136" t="s">
        <v>35</v>
      </c>
      <c r="L9" s="138" t="s">
        <v>38</v>
      </c>
      <c r="M9" s="154" t="s">
        <v>34</v>
      </c>
      <c r="N9" s="136" t="s">
        <v>35</v>
      </c>
      <c r="O9" s="137" t="s">
        <v>38</v>
      </c>
    </row>
    <row r="10" spans="1:16" ht="18" x14ac:dyDescent="0.25">
      <c r="B10" s="33"/>
      <c r="C10" s="34"/>
      <c r="D10" s="34"/>
      <c r="E10" s="35"/>
      <c r="F10" s="36"/>
      <c r="G10" s="213"/>
      <c r="H10" s="215"/>
      <c r="I10" s="214"/>
      <c r="J10" s="215"/>
      <c r="K10" s="215"/>
      <c r="L10" s="215"/>
      <c r="M10" s="213"/>
      <c r="N10" s="215"/>
      <c r="O10" s="214"/>
    </row>
    <row r="11" spans="1:16" ht="57" customHeight="1" x14ac:dyDescent="0.25">
      <c r="B11" s="42"/>
      <c r="C11" s="270" t="s">
        <v>7</v>
      </c>
      <c r="D11" s="43"/>
      <c r="E11" s="44" t="s">
        <v>8</v>
      </c>
      <c r="F11" s="45" t="s">
        <v>65</v>
      </c>
      <c r="G11" s="216">
        <f>'BPU LOT 5'!G11</f>
        <v>0</v>
      </c>
      <c r="H11" s="217">
        <v>2</v>
      </c>
      <c r="I11" s="218">
        <f>G11*H11</f>
        <v>0</v>
      </c>
      <c r="J11" s="216">
        <f>'BPU LOT 5'!H11</f>
        <v>0</v>
      </c>
      <c r="K11" s="217">
        <v>2</v>
      </c>
      <c r="L11" s="218">
        <f>J11*K11</f>
        <v>0</v>
      </c>
      <c r="M11" s="216">
        <f>'BPU LOT 5'!I11</f>
        <v>0</v>
      </c>
      <c r="N11" s="217">
        <v>2</v>
      </c>
      <c r="O11" s="218">
        <f>M11*N11</f>
        <v>0</v>
      </c>
    </row>
    <row r="12" spans="1:16" ht="18" customHeight="1" x14ac:dyDescent="0.25">
      <c r="B12" s="42"/>
      <c r="C12" s="271"/>
      <c r="D12" s="51"/>
      <c r="E12" s="49"/>
      <c r="F12" s="52"/>
      <c r="G12" s="146"/>
      <c r="H12" s="144"/>
      <c r="I12" s="145"/>
      <c r="J12" s="146"/>
      <c r="K12" s="144"/>
      <c r="L12" s="145"/>
      <c r="M12" s="146"/>
      <c r="N12" s="144"/>
      <c r="O12" s="145"/>
    </row>
    <row r="13" spans="1:16" ht="51.75" customHeight="1" x14ac:dyDescent="0.25">
      <c r="B13" s="42"/>
      <c r="C13" s="271"/>
      <c r="D13" s="43"/>
      <c r="E13" s="44" t="s">
        <v>10</v>
      </c>
      <c r="F13" s="45" t="s">
        <v>66</v>
      </c>
      <c r="G13" s="216">
        <f>'BPU LOT 5'!G13</f>
        <v>0</v>
      </c>
      <c r="H13" s="217">
        <v>2</v>
      </c>
      <c r="I13" s="218">
        <f t="shared" ref="I13:I27" si="0">G13*H13</f>
        <v>0</v>
      </c>
      <c r="J13" s="216">
        <f>'BPU LOT 5'!H13</f>
        <v>0</v>
      </c>
      <c r="K13" s="217">
        <v>2</v>
      </c>
      <c r="L13" s="218">
        <f t="shared" ref="L13:L27" si="1">J13*K13</f>
        <v>0</v>
      </c>
      <c r="M13" s="216">
        <f>'BPU LOT 5'!I13</f>
        <v>0</v>
      </c>
      <c r="N13" s="217">
        <v>2</v>
      </c>
      <c r="O13" s="218">
        <f t="shared" ref="O13:O27" si="2">M13*N13</f>
        <v>0</v>
      </c>
    </row>
    <row r="14" spans="1:16" ht="18" customHeight="1" x14ac:dyDescent="0.25">
      <c r="B14" s="42"/>
      <c r="C14" s="271"/>
      <c r="D14" s="43"/>
      <c r="E14" s="49"/>
      <c r="F14" s="49"/>
      <c r="G14" s="146"/>
      <c r="H14" s="144"/>
      <c r="I14" s="145"/>
      <c r="J14" s="146"/>
      <c r="K14" s="144"/>
      <c r="L14" s="145"/>
      <c r="M14" s="146"/>
      <c r="N14" s="144"/>
      <c r="O14" s="145"/>
    </row>
    <row r="15" spans="1:16" ht="45" customHeight="1" x14ac:dyDescent="0.25">
      <c r="B15" s="42"/>
      <c r="C15" s="272"/>
      <c r="D15" s="43"/>
      <c r="E15" s="44" t="s">
        <v>30</v>
      </c>
      <c r="F15" s="45" t="s">
        <v>67</v>
      </c>
      <c r="G15" s="216">
        <f>'BPU LOT 5'!G15</f>
        <v>0</v>
      </c>
      <c r="H15" s="217">
        <v>2</v>
      </c>
      <c r="I15" s="218">
        <f t="shared" si="0"/>
        <v>0</v>
      </c>
      <c r="J15" s="216">
        <f>'BPU LOT 5'!H15</f>
        <v>0</v>
      </c>
      <c r="K15" s="217">
        <v>2</v>
      </c>
      <c r="L15" s="218">
        <f t="shared" si="1"/>
        <v>0</v>
      </c>
      <c r="M15" s="216">
        <f>'BPU LOT 5'!I15</f>
        <v>0</v>
      </c>
      <c r="N15" s="217">
        <v>2</v>
      </c>
      <c r="O15" s="218">
        <f t="shared" si="2"/>
        <v>0</v>
      </c>
    </row>
    <row r="16" spans="1:16" ht="18" x14ac:dyDescent="0.25">
      <c r="B16" s="42"/>
      <c r="C16" s="205"/>
      <c r="D16" s="57"/>
      <c r="E16" s="58"/>
      <c r="F16" s="59"/>
      <c r="G16" s="146"/>
      <c r="H16" s="144"/>
      <c r="I16" s="145"/>
      <c r="J16" s="146"/>
      <c r="K16" s="144"/>
      <c r="L16" s="145"/>
      <c r="M16" s="146"/>
      <c r="N16" s="144"/>
      <c r="O16" s="145"/>
    </row>
    <row r="17" spans="2:15" ht="66.75" customHeight="1" x14ac:dyDescent="0.25">
      <c r="B17" s="42"/>
      <c r="C17" s="279" t="s">
        <v>13</v>
      </c>
      <c r="D17" s="51"/>
      <c r="E17" s="44" t="s">
        <v>14</v>
      </c>
      <c r="F17" s="45" t="s">
        <v>75</v>
      </c>
      <c r="G17" s="216">
        <f>'BPU LOT 5'!G19</f>
        <v>0</v>
      </c>
      <c r="H17" s="217">
        <v>1</v>
      </c>
      <c r="I17" s="218">
        <f t="shared" si="0"/>
        <v>0</v>
      </c>
      <c r="J17" s="216">
        <f>'BPU LOT 5'!H19</f>
        <v>0</v>
      </c>
      <c r="K17" s="217">
        <v>2</v>
      </c>
      <c r="L17" s="218">
        <f t="shared" si="1"/>
        <v>0</v>
      </c>
      <c r="M17" s="216">
        <f>'BPU LOT 5'!I19</f>
        <v>0</v>
      </c>
      <c r="N17" s="217">
        <v>2</v>
      </c>
      <c r="O17" s="218">
        <f t="shared" si="2"/>
        <v>0</v>
      </c>
    </row>
    <row r="18" spans="2:15" ht="18" customHeight="1" x14ac:dyDescent="0.25">
      <c r="B18" s="42"/>
      <c r="C18" s="280"/>
      <c r="D18" s="51"/>
      <c r="E18" s="49"/>
      <c r="F18" s="64"/>
      <c r="G18" s="146"/>
      <c r="H18" s="144"/>
      <c r="I18" s="145"/>
      <c r="J18" s="146"/>
      <c r="K18" s="144"/>
      <c r="L18" s="145"/>
      <c r="M18" s="146"/>
      <c r="N18" s="144"/>
      <c r="O18" s="145"/>
    </row>
    <row r="19" spans="2:15" ht="54" x14ac:dyDescent="0.25">
      <c r="B19" s="42"/>
      <c r="C19" s="280"/>
      <c r="D19" s="51"/>
      <c r="E19" s="44" t="s">
        <v>15</v>
      </c>
      <c r="F19" s="45" t="s">
        <v>76</v>
      </c>
      <c r="G19" s="216">
        <f>'BPU LOT 5'!G21</f>
        <v>0</v>
      </c>
      <c r="H19" s="217">
        <v>3</v>
      </c>
      <c r="I19" s="218">
        <f t="shared" si="0"/>
        <v>0</v>
      </c>
      <c r="J19" s="216">
        <f>'BPU LOT 5'!H21</f>
        <v>0</v>
      </c>
      <c r="K19" s="217">
        <v>1</v>
      </c>
      <c r="L19" s="218">
        <f t="shared" si="1"/>
        <v>0</v>
      </c>
      <c r="M19" s="216">
        <f>'BPU LOT 5'!I21</f>
        <v>0</v>
      </c>
      <c r="N19" s="217">
        <v>1</v>
      </c>
      <c r="O19" s="218">
        <f t="shared" si="2"/>
        <v>0</v>
      </c>
    </row>
    <row r="20" spans="2:15" ht="18" customHeight="1" x14ac:dyDescent="0.25">
      <c r="B20" s="42"/>
      <c r="C20" s="280"/>
      <c r="D20" s="51"/>
      <c r="E20" s="49"/>
      <c r="F20" s="64"/>
      <c r="G20" s="146"/>
      <c r="H20" s="144"/>
      <c r="I20" s="145"/>
      <c r="J20" s="146"/>
      <c r="K20" s="144"/>
      <c r="L20" s="145"/>
      <c r="M20" s="146"/>
      <c r="N20" s="144"/>
      <c r="O20" s="145"/>
    </row>
    <row r="21" spans="2:15" ht="63.75" customHeight="1" x14ac:dyDescent="0.25">
      <c r="B21" s="42"/>
      <c r="C21" s="280"/>
      <c r="D21" s="51"/>
      <c r="E21" s="44" t="s">
        <v>16</v>
      </c>
      <c r="F21" s="45" t="s">
        <v>77</v>
      </c>
      <c r="G21" s="216">
        <f>'BPU LOT 5'!G23</f>
        <v>0</v>
      </c>
      <c r="H21" s="217">
        <v>4</v>
      </c>
      <c r="I21" s="218">
        <f t="shared" si="0"/>
        <v>0</v>
      </c>
      <c r="J21" s="216">
        <f>'BPU LOT 5'!H23</f>
        <v>0</v>
      </c>
      <c r="K21" s="217">
        <v>3</v>
      </c>
      <c r="L21" s="218">
        <f t="shared" si="1"/>
        <v>0</v>
      </c>
      <c r="M21" s="216">
        <f>'BPU LOT 5'!I23</f>
        <v>0</v>
      </c>
      <c r="N21" s="217">
        <v>3</v>
      </c>
      <c r="O21" s="218">
        <f t="shared" si="2"/>
        <v>0</v>
      </c>
    </row>
    <row r="22" spans="2:15" ht="18" customHeight="1" x14ac:dyDescent="0.25">
      <c r="B22" s="42"/>
      <c r="C22" s="280"/>
      <c r="D22" s="49"/>
      <c r="E22" s="64"/>
      <c r="F22" s="49"/>
      <c r="G22" s="146"/>
      <c r="H22" s="144"/>
      <c r="I22" s="145"/>
      <c r="J22" s="146"/>
      <c r="K22" s="144"/>
      <c r="L22" s="145"/>
      <c r="M22" s="146"/>
      <c r="N22" s="144"/>
      <c r="O22" s="145"/>
    </row>
    <row r="23" spans="2:15" ht="72" customHeight="1" x14ac:dyDescent="0.25">
      <c r="B23" s="42"/>
      <c r="C23" s="281"/>
      <c r="D23" s="51"/>
      <c r="E23" s="44" t="s">
        <v>17</v>
      </c>
      <c r="F23" s="45" t="s">
        <v>68</v>
      </c>
      <c r="G23" s="235">
        <f>'BPU LOT 5'!G25</f>
        <v>0</v>
      </c>
      <c r="H23" s="130">
        <v>4</v>
      </c>
      <c r="I23" s="236">
        <f t="shared" si="0"/>
        <v>0</v>
      </c>
      <c r="J23" s="235">
        <f>'BPU LOT 5'!H25</f>
        <v>0</v>
      </c>
      <c r="K23" s="130">
        <v>3</v>
      </c>
      <c r="L23" s="236">
        <f t="shared" si="1"/>
        <v>0</v>
      </c>
      <c r="M23" s="235">
        <f>'BPU LOT 5'!I25</f>
        <v>0</v>
      </c>
      <c r="N23" s="130">
        <v>3</v>
      </c>
      <c r="O23" s="236">
        <f t="shared" si="2"/>
        <v>0</v>
      </c>
    </row>
    <row r="24" spans="2:15" ht="18" x14ac:dyDescent="0.25">
      <c r="B24" s="42"/>
      <c r="C24" s="51"/>
      <c r="D24" s="51"/>
      <c r="E24" s="49"/>
      <c r="F24" s="156"/>
      <c r="G24" s="234"/>
      <c r="H24" s="64"/>
      <c r="I24" s="161"/>
      <c r="J24" s="234"/>
      <c r="K24" s="64"/>
      <c r="L24" s="161"/>
      <c r="M24" s="234"/>
      <c r="N24" s="64"/>
      <c r="O24" s="161"/>
    </row>
    <row r="25" spans="2:15" ht="84.75" customHeight="1" x14ac:dyDescent="0.25">
      <c r="B25" s="42"/>
      <c r="C25" s="279" t="s">
        <v>21</v>
      </c>
      <c r="D25" s="51"/>
      <c r="E25" s="44" t="s">
        <v>31</v>
      </c>
      <c r="F25" s="45" t="s">
        <v>69</v>
      </c>
      <c r="G25" s="216">
        <f>'BPU LOT 5'!G32</f>
        <v>0</v>
      </c>
      <c r="H25" s="217">
        <v>1</v>
      </c>
      <c r="I25" s="218">
        <f t="shared" si="0"/>
        <v>0</v>
      </c>
      <c r="J25" s="216">
        <f>'BPU LOT 5'!H32</f>
        <v>0</v>
      </c>
      <c r="K25" s="217">
        <v>3</v>
      </c>
      <c r="L25" s="218">
        <f t="shared" si="1"/>
        <v>0</v>
      </c>
      <c r="M25" s="216">
        <f>'BPU LOT 5'!I32</f>
        <v>0</v>
      </c>
      <c r="N25" s="217">
        <v>3</v>
      </c>
      <c r="O25" s="218">
        <f t="shared" si="2"/>
        <v>0</v>
      </c>
    </row>
    <row r="26" spans="2:15" ht="18" customHeight="1" x14ac:dyDescent="0.25">
      <c r="B26" s="42"/>
      <c r="C26" s="280"/>
      <c r="D26" s="51"/>
      <c r="E26" s="49"/>
      <c r="F26" s="64"/>
      <c r="G26" s="146"/>
      <c r="H26" s="144"/>
      <c r="I26" s="145"/>
      <c r="J26" s="146"/>
      <c r="K26" s="144"/>
      <c r="L26" s="145"/>
      <c r="M26" s="146"/>
      <c r="N26" s="144"/>
      <c r="O26" s="145"/>
    </row>
    <row r="27" spans="2:15" ht="77.25" customHeight="1" x14ac:dyDescent="0.25">
      <c r="B27" s="42"/>
      <c r="C27" s="281"/>
      <c r="D27" s="51"/>
      <c r="E27" s="44" t="s">
        <v>32</v>
      </c>
      <c r="F27" s="45" t="s">
        <v>70</v>
      </c>
      <c r="G27" s="216">
        <f>'BPU LOT 5'!G35</f>
        <v>0</v>
      </c>
      <c r="H27" s="217">
        <v>1</v>
      </c>
      <c r="I27" s="218">
        <f t="shared" si="0"/>
        <v>0</v>
      </c>
      <c r="J27" s="216">
        <f>'BPU LOT 5'!H35</f>
        <v>0</v>
      </c>
      <c r="K27" s="217">
        <v>3</v>
      </c>
      <c r="L27" s="218">
        <f t="shared" si="1"/>
        <v>0</v>
      </c>
      <c r="M27" s="216">
        <f>'BPU LOT 5'!I35</f>
        <v>0</v>
      </c>
      <c r="N27" s="217">
        <v>3</v>
      </c>
      <c r="O27" s="218">
        <f t="shared" si="2"/>
        <v>0</v>
      </c>
    </row>
    <row r="28" spans="2:15" ht="18.75" thickBot="1" x14ac:dyDescent="0.3">
      <c r="B28" s="81"/>
      <c r="C28" s="82"/>
      <c r="D28" s="82"/>
      <c r="E28" s="83"/>
      <c r="F28" s="143"/>
      <c r="G28" s="147"/>
      <c r="H28" s="148"/>
      <c r="I28" s="149"/>
      <c r="J28" s="148"/>
      <c r="K28" s="148"/>
      <c r="L28" s="148"/>
      <c r="M28" s="147"/>
      <c r="N28" s="148"/>
      <c r="O28" s="149"/>
    </row>
    <row r="29" spans="2:15" ht="42.75" customHeight="1" thickBot="1" x14ac:dyDescent="0.3">
      <c r="C29" s="323" t="s">
        <v>55</v>
      </c>
      <c r="D29" s="324"/>
      <c r="E29" s="324"/>
      <c r="F29" s="325"/>
      <c r="G29" s="192"/>
      <c r="H29" s="209" t="s">
        <v>49</v>
      </c>
      <c r="I29" s="210">
        <f>SUM(I11:I27)</f>
        <v>0</v>
      </c>
      <c r="J29" s="192"/>
      <c r="K29" s="209" t="s">
        <v>50</v>
      </c>
      <c r="L29" s="210">
        <f>SUM(L11:L27)</f>
        <v>0</v>
      </c>
      <c r="M29" s="193"/>
      <c r="N29" s="209" t="s">
        <v>51</v>
      </c>
      <c r="O29" s="210">
        <f>SUM(O11:O27)</f>
        <v>0</v>
      </c>
    </row>
    <row r="30" spans="2:15" ht="18" x14ac:dyDescent="0.25">
      <c r="C30" s="25"/>
      <c r="D30" s="25"/>
      <c r="E30" s="89"/>
      <c r="F30" s="90"/>
      <c r="G30" s="123"/>
      <c r="H30" s="123"/>
      <c r="I30" s="123"/>
      <c r="J30" s="123"/>
      <c r="K30" s="123"/>
      <c r="L30" s="123"/>
      <c r="M30" s="123"/>
      <c r="N30" s="123"/>
      <c r="O30" s="123"/>
    </row>
    <row r="31" spans="2:15" ht="18" x14ac:dyDescent="0.25">
      <c r="C31" s="25"/>
      <c r="D31" s="25"/>
      <c r="E31" s="89"/>
      <c r="F31" s="90"/>
      <c r="G31" s="123"/>
      <c r="H31" s="123"/>
      <c r="I31" s="123"/>
      <c r="J31" s="123"/>
      <c r="K31" s="123"/>
      <c r="L31" s="123"/>
      <c r="M31" s="123"/>
      <c r="N31" s="123"/>
      <c r="O31" s="123"/>
    </row>
    <row r="32" spans="2:15" ht="18.75" thickBot="1" x14ac:dyDescent="0.3">
      <c r="C32" s="25"/>
      <c r="D32" s="25"/>
      <c r="E32" s="89"/>
      <c r="F32" s="90"/>
      <c r="G32" s="123"/>
      <c r="H32" s="123"/>
      <c r="I32" s="123"/>
      <c r="J32" s="123"/>
      <c r="K32" s="123"/>
      <c r="L32" s="123"/>
      <c r="M32" s="123"/>
      <c r="N32" s="123"/>
      <c r="O32" s="123"/>
    </row>
    <row r="33" spans="3:17" s="219" customFormat="1" ht="24.95" customHeight="1" thickBot="1" x14ac:dyDescent="0.3">
      <c r="C33" s="220"/>
      <c r="D33" s="220"/>
      <c r="E33" s="173"/>
      <c r="F33" s="174"/>
      <c r="G33" s="346" t="s">
        <v>95</v>
      </c>
      <c r="H33" s="347"/>
      <c r="I33" s="348"/>
      <c r="J33" s="346" t="s">
        <v>98</v>
      </c>
      <c r="K33" s="347"/>
      <c r="L33" s="348"/>
      <c r="M33" s="346" t="s">
        <v>71</v>
      </c>
      <c r="N33" s="347"/>
      <c r="O33" s="348"/>
      <c r="Q33" s="12"/>
    </row>
    <row r="34" spans="3:17" s="219" customFormat="1" ht="24.95" customHeight="1" thickBot="1" x14ac:dyDescent="0.3">
      <c r="C34" s="220"/>
      <c r="D34" s="220"/>
      <c r="E34" s="261" t="s">
        <v>45</v>
      </c>
      <c r="F34" s="262" t="s">
        <v>46</v>
      </c>
      <c r="G34" s="221" t="s">
        <v>34</v>
      </c>
      <c r="H34" s="222" t="s">
        <v>35</v>
      </c>
      <c r="I34" s="223" t="s">
        <v>48</v>
      </c>
      <c r="J34" s="221" t="s">
        <v>34</v>
      </c>
      <c r="K34" s="222" t="s">
        <v>35</v>
      </c>
      <c r="L34" s="223" t="s">
        <v>48</v>
      </c>
      <c r="M34" s="221" t="s">
        <v>34</v>
      </c>
      <c r="N34" s="222" t="s">
        <v>35</v>
      </c>
      <c r="O34" s="224" t="s">
        <v>48</v>
      </c>
      <c r="Q34" s="12"/>
    </row>
    <row r="35" spans="3:17" s="219" customFormat="1" ht="24.95" customHeight="1" x14ac:dyDescent="0.25">
      <c r="C35" s="220"/>
      <c r="D35" s="220"/>
      <c r="E35" s="255" t="s">
        <v>42</v>
      </c>
      <c r="F35" s="142" t="s">
        <v>47</v>
      </c>
      <c r="G35" s="265">
        <f>'BPU LOT 5'!G33</f>
        <v>0</v>
      </c>
      <c r="H35" s="263">
        <v>1</v>
      </c>
      <c r="I35" s="264">
        <f t="shared" ref="I35:I39" si="3">ROUND(G35*H35,2)</f>
        <v>0</v>
      </c>
      <c r="J35" s="265">
        <f>'BPU LOT 5'!H33</f>
        <v>0</v>
      </c>
      <c r="K35" s="263">
        <v>1</v>
      </c>
      <c r="L35" s="264">
        <f t="shared" ref="L35:L39" si="4">ROUND(J35*K35,2)</f>
        <v>0</v>
      </c>
      <c r="M35" s="265">
        <f>'BPU LOT 5'!I33</f>
        <v>0</v>
      </c>
      <c r="N35" s="263">
        <v>1</v>
      </c>
      <c r="O35" s="264">
        <f t="shared" ref="O35:O39" si="5">ROUND(M35*N35,2)</f>
        <v>0</v>
      </c>
      <c r="Q35" s="12"/>
    </row>
    <row r="36" spans="3:17" s="219" customFormat="1" ht="39" customHeight="1" x14ac:dyDescent="0.25">
      <c r="C36" s="220"/>
      <c r="D36" s="220"/>
      <c r="E36" s="182" t="s">
        <v>43</v>
      </c>
      <c r="F36" s="45" t="s">
        <v>83</v>
      </c>
      <c r="G36" s="225">
        <f>'BPU LOT 5'!G36</f>
        <v>0</v>
      </c>
      <c r="H36" s="226">
        <v>1</v>
      </c>
      <c r="I36" s="227">
        <f t="shared" si="3"/>
        <v>0</v>
      </c>
      <c r="J36" s="225">
        <f>'BPU LOT 5'!H36</f>
        <v>0</v>
      </c>
      <c r="K36" s="226">
        <v>2</v>
      </c>
      <c r="L36" s="227">
        <f t="shared" si="4"/>
        <v>0</v>
      </c>
      <c r="M36" s="225">
        <f>'BPU LOT 5'!I36</f>
        <v>0</v>
      </c>
      <c r="N36" s="226">
        <v>2</v>
      </c>
      <c r="O36" s="227">
        <f t="shared" si="5"/>
        <v>0</v>
      </c>
      <c r="Q36" s="12"/>
    </row>
    <row r="37" spans="3:17" s="219" customFormat="1" ht="24.95" customHeight="1" x14ac:dyDescent="0.25">
      <c r="C37" s="220"/>
      <c r="D37" s="220"/>
      <c r="E37" s="182" t="s">
        <v>81</v>
      </c>
      <c r="F37" s="45" t="s">
        <v>84</v>
      </c>
      <c r="G37" s="225">
        <f>'BPU LOT 5'!G37</f>
        <v>0</v>
      </c>
      <c r="H37" s="226">
        <v>1</v>
      </c>
      <c r="I37" s="227">
        <f t="shared" si="3"/>
        <v>0</v>
      </c>
      <c r="J37" s="225">
        <f>'BPU LOT 5'!H37</f>
        <v>0</v>
      </c>
      <c r="K37" s="226">
        <v>1</v>
      </c>
      <c r="L37" s="227">
        <f t="shared" si="4"/>
        <v>0</v>
      </c>
      <c r="M37" s="225">
        <f>'BPU LOT 5'!I37</f>
        <v>0</v>
      </c>
      <c r="N37" s="226">
        <v>1</v>
      </c>
      <c r="O37" s="227">
        <f t="shared" si="5"/>
        <v>0</v>
      </c>
      <c r="Q37" s="12"/>
    </row>
    <row r="38" spans="3:17" s="219" customFormat="1" ht="24.95" customHeight="1" x14ac:dyDescent="0.25">
      <c r="C38" s="220"/>
      <c r="D38" s="220"/>
      <c r="E38" s="182" t="s">
        <v>44</v>
      </c>
      <c r="F38" s="45" t="s">
        <v>85</v>
      </c>
      <c r="G38" s="225">
        <f>'BPU LOT 5'!G38</f>
        <v>0</v>
      </c>
      <c r="H38" s="226">
        <v>1</v>
      </c>
      <c r="I38" s="227">
        <f t="shared" si="3"/>
        <v>0</v>
      </c>
      <c r="J38" s="225">
        <f>'BPU LOT 5'!H38</f>
        <v>0</v>
      </c>
      <c r="K38" s="226">
        <v>1</v>
      </c>
      <c r="L38" s="227">
        <f t="shared" si="4"/>
        <v>0</v>
      </c>
      <c r="M38" s="225">
        <f>'BPU LOT 5'!I38</f>
        <v>0</v>
      </c>
      <c r="N38" s="226">
        <v>1</v>
      </c>
      <c r="O38" s="227">
        <f t="shared" si="5"/>
        <v>0</v>
      </c>
      <c r="Q38" s="12"/>
    </row>
    <row r="39" spans="3:17" s="219" customFormat="1" ht="24.95" customHeight="1" thickBot="1" x14ac:dyDescent="0.3">
      <c r="C39" s="220"/>
      <c r="D39" s="220"/>
      <c r="E39" s="183" t="s">
        <v>93</v>
      </c>
      <c r="F39" s="184" t="s">
        <v>94</v>
      </c>
      <c r="G39" s="228">
        <f>'BPU LOT 5'!G30</f>
        <v>0</v>
      </c>
      <c r="H39" s="229">
        <v>3</v>
      </c>
      <c r="I39" s="230">
        <f t="shared" si="3"/>
        <v>0</v>
      </c>
      <c r="J39" s="266">
        <f>'BPU LOT 5'!H30</f>
        <v>0</v>
      </c>
      <c r="K39" s="229">
        <v>6</v>
      </c>
      <c r="L39" s="230">
        <f t="shared" si="4"/>
        <v>0</v>
      </c>
      <c r="M39" s="228">
        <f>'BPU LOT 5'!I30</f>
        <v>0</v>
      </c>
      <c r="N39" s="229">
        <v>6</v>
      </c>
      <c r="O39" s="230">
        <f t="shared" si="5"/>
        <v>0</v>
      </c>
      <c r="Q39" s="12"/>
    </row>
    <row r="40" spans="3:17" ht="39" customHeight="1" thickBot="1" x14ac:dyDescent="0.3">
      <c r="C40" s="25"/>
      <c r="D40" s="25"/>
      <c r="E40" s="316" t="s">
        <v>56</v>
      </c>
      <c r="F40" s="317"/>
      <c r="G40" s="174"/>
      <c r="H40" s="209" t="s">
        <v>52</v>
      </c>
      <c r="I40" s="210">
        <f>SUM(I35:I39)</f>
        <v>0</v>
      </c>
      <c r="J40" s="174"/>
      <c r="K40" s="209" t="s">
        <v>53</v>
      </c>
      <c r="L40" s="210">
        <f>SUM(L35:L39)</f>
        <v>0</v>
      </c>
      <c r="M40" s="178"/>
      <c r="N40" s="209" t="s">
        <v>54</v>
      </c>
      <c r="O40" s="210">
        <f>SUM(O35:O39)</f>
        <v>0</v>
      </c>
    </row>
    <row r="41" spans="3:17" ht="18" x14ac:dyDescent="0.25">
      <c r="C41" s="25"/>
      <c r="D41" s="25"/>
      <c r="E41" s="89"/>
      <c r="F41" s="90"/>
      <c r="G41" s="123"/>
      <c r="H41" s="123"/>
      <c r="I41" s="123"/>
      <c r="J41" s="123"/>
      <c r="K41" s="123"/>
      <c r="L41" s="123"/>
      <c r="M41" s="123"/>
      <c r="N41" s="123"/>
      <c r="O41" s="123"/>
    </row>
    <row r="42" spans="3:17" ht="18.75" thickBot="1" x14ac:dyDescent="0.3">
      <c r="C42" s="25"/>
      <c r="D42" s="25"/>
      <c r="E42" s="89"/>
      <c r="F42" s="90"/>
      <c r="G42" s="123"/>
      <c r="H42" s="123"/>
      <c r="I42" s="123"/>
      <c r="J42" s="123"/>
      <c r="K42" s="123"/>
      <c r="L42" s="123"/>
      <c r="M42" s="123"/>
      <c r="N42" s="123"/>
      <c r="O42" s="123"/>
    </row>
    <row r="43" spans="3:17" ht="30" customHeight="1" x14ac:dyDescent="0.25">
      <c r="C43" s="94"/>
      <c r="D43" s="94"/>
      <c r="E43" s="362" t="s">
        <v>97</v>
      </c>
      <c r="F43" s="363"/>
      <c r="G43" s="360">
        <f>I29+O29+I40+O40+L29+L40</f>
        <v>0</v>
      </c>
      <c r="H43" s="356"/>
      <c r="I43" s="356"/>
      <c r="J43" s="356"/>
      <c r="K43" s="356"/>
      <c r="L43" s="356"/>
      <c r="M43" s="356"/>
      <c r="N43" s="356"/>
      <c r="O43" s="357"/>
    </row>
    <row r="44" spans="3:17" ht="30" customHeight="1" thickBot="1" x14ac:dyDescent="0.3">
      <c r="C44" s="94"/>
      <c r="D44" s="94"/>
      <c r="E44" s="362" t="s">
        <v>99</v>
      </c>
      <c r="F44" s="363"/>
      <c r="G44" s="361">
        <f>G43*1.2</f>
        <v>0</v>
      </c>
      <c r="H44" s="358"/>
      <c r="I44" s="358"/>
      <c r="J44" s="358"/>
      <c r="K44" s="358"/>
      <c r="L44" s="358"/>
      <c r="M44" s="358"/>
      <c r="N44" s="358"/>
      <c r="O44" s="359"/>
    </row>
  </sheetData>
  <sheetProtection algorithmName="SHA-512" hashValue="Q/P4OfgMGs0X67lf2dEGCXhYli84KOBJwcjVzhx+7D9fzc7OJmnu8fCJOTBDAEDwuwx7epfFBi3wJwDa0ZEb2w==" saltValue="CUfxv6W0yL3KmNO/kV2UAA==" spinCount="100000" sheet="1" objects="1" scenarios="1" selectLockedCells="1" selectUnlockedCells="1"/>
  <protectedRanges>
    <protectedRange sqref="C5" name="Plage6_2"/>
  </protectedRanges>
  <mergeCells count="18">
    <mergeCell ref="G44:O44"/>
    <mergeCell ref="C17:C23"/>
    <mergeCell ref="C25:C27"/>
    <mergeCell ref="C29:F29"/>
    <mergeCell ref="G33:I33"/>
    <mergeCell ref="M33:O33"/>
    <mergeCell ref="E40:F40"/>
    <mergeCell ref="G43:O43"/>
    <mergeCell ref="J33:L33"/>
    <mergeCell ref="E43:F43"/>
    <mergeCell ref="E44:F44"/>
    <mergeCell ref="C11:C15"/>
    <mergeCell ref="B3:O3"/>
    <mergeCell ref="B5:O5"/>
    <mergeCell ref="G7:O7"/>
    <mergeCell ref="G8:I8"/>
    <mergeCell ref="M8:O8"/>
    <mergeCell ref="J8:L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BPU LOT 1</vt:lpstr>
      <vt:lpstr> BPU LOT 2</vt:lpstr>
      <vt:lpstr>BPU LOT 3</vt:lpstr>
      <vt:lpstr>BPU LOT 4</vt:lpstr>
      <vt:lpstr>BPU LOT 5</vt:lpstr>
      <vt:lpstr>DQE LOT 1</vt:lpstr>
      <vt:lpstr>DQE LOT 2 </vt:lpstr>
      <vt:lpstr>DQE LOT 3</vt:lpstr>
      <vt:lpstr>DQE LOT 4</vt:lpstr>
      <vt:lpstr>DQE LOT 5</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JEGOU Yann INGE CIVI DIVI DEF</dc:creator>
  <cp:lastModifiedBy>JEGOU Yann INGE CIVI DIVI DEF</cp:lastModifiedBy>
  <dcterms:created xsi:type="dcterms:W3CDTF">2025-10-30T15:46:28Z</dcterms:created>
  <dcterms:modified xsi:type="dcterms:W3CDTF">2026-06-18T15:01:28Z</dcterms:modified>
</cp:coreProperties>
</file>